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Dubravka Vrselja\Documents\ZAPISNICI SVI 2022\JAVNA NABAVA\SRIJEMSKE LAZE\"/>
    </mc:Choice>
  </mc:AlternateContent>
  <xr:revisionPtr revIDLastSave="0" documentId="8_{6BD1032B-85F1-473E-95F2-18F3BC149399}" xr6:coauthVersionLast="47" xr6:coauthVersionMax="47" xr10:uidLastSave="{00000000-0000-0000-0000-000000000000}"/>
  <bookViews>
    <workbookView xWindow="-120" yWindow="-120" windowWidth="29040" windowHeight="15840" xr2:uid="{00000000-000D-0000-FFFF-FFFF00000000}"/>
  </bookViews>
  <sheets>
    <sheet name="REKAPITULACIJA" sheetId="4" r:id="rId1"/>
    <sheet name="Elektromontažni radovi" sheetId="1" r:id="rId2"/>
    <sheet name="Strojarski radovi" sheetId="3" r:id="rId3"/>
  </sheets>
  <definedNames>
    <definedName name="_xlnm.Print_Area" localSheetId="1">'Elektromontažni radovi'!$A$1:$F$305</definedName>
    <definedName name="_xlnm.Print_Area" localSheetId="0">REKAPITULACIJA!$A$1:$C$20</definedName>
    <definedName name="_xlnm.Print_Area" localSheetId="2">'Strojarski radovi'!$A$1:$F$233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43" i="1" l="1"/>
  <c r="F229" i="1"/>
  <c r="F169" i="3"/>
  <c r="F225" i="3"/>
  <c r="F223" i="3"/>
  <c r="F221" i="3"/>
  <c r="F219" i="3"/>
  <c r="F217" i="3"/>
  <c r="F214" i="3"/>
  <c r="D211" i="3"/>
  <c r="F211" i="3" s="1"/>
  <c r="F209" i="3"/>
  <c r="F206" i="3"/>
  <c r="F203" i="3"/>
  <c r="F198" i="3"/>
  <c r="D198" i="3"/>
  <c r="D197" i="3"/>
  <c r="F197" i="3" s="1"/>
  <c r="D196" i="3"/>
  <c r="F196" i="3" s="1"/>
  <c r="D195" i="3"/>
  <c r="F195" i="3" s="1"/>
  <c r="D194" i="3"/>
  <c r="F194" i="3" s="1"/>
  <c r="F191" i="3"/>
  <c r="F190" i="3"/>
  <c r="F189" i="3"/>
  <c r="F188" i="3"/>
  <c r="F187" i="3"/>
  <c r="F184" i="3"/>
  <c r="F182" i="3"/>
  <c r="F180" i="3"/>
  <c r="F177" i="3"/>
  <c r="F176" i="3"/>
  <c r="F175" i="3"/>
  <c r="F174" i="3"/>
  <c r="F167" i="3"/>
  <c r="F165" i="3"/>
  <c r="F163" i="3"/>
  <c r="F161" i="3"/>
  <c r="F159" i="3"/>
  <c r="F157" i="3"/>
  <c r="F155" i="3"/>
  <c r="F153" i="3"/>
  <c r="F151" i="3"/>
  <c r="F149" i="3"/>
  <c r="F148" i="3"/>
  <c r="F145" i="3"/>
  <c r="F143" i="3"/>
  <c r="F141" i="3"/>
  <c r="F138" i="3"/>
  <c r="F137" i="3"/>
  <c r="F134" i="3"/>
  <c r="F133" i="3"/>
  <c r="F130" i="3"/>
  <c r="F127" i="3"/>
  <c r="F125" i="3"/>
  <c r="F123" i="3"/>
  <c r="F121" i="3"/>
  <c r="F120" i="3"/>
  <c r="F117" i="3"/>
  <c r="F114" i="3"/>
  <c r="D113" i="3"/>
  <c r="F113" i="3" s="1"/>
  <c r="F110" i="3"/>
  <c r="F107" i="3"/>
  <c r="F106" i="3"/>
  <c r="F103" i="3"/>
  <c r="F100" i="3"/>
  <c r="F97" i="3"/>
  <c r="F94" i="3"/>
  <c r="F92" i="3"/>
  <c r="F91" i="3"/>
  <c r="F90" i="3"/>
  <c r="F67" i="3"/>
  <c r="F58" i="3"/>
  <c r="F287" i="1"/>
  <c r="F263" i="1"/>
  <c r="F271" i="1"/>
  <c r="F240" i="1"/>
  <c r="F237" i="1"/>
  <c r="F227" i="3" l="1"/>
  <c r="F231" i="3" s="1"/>
  <c r="F230" i="3"/>
  <c r="F284" i="1"/>
  <c r="F283" i="1"/>
  <c r="F277" i="1"/>
  <c r="F272" i="1"/>
  <c r="F234" i="1"/>
  <c r="F245" i="1" s="1"/>
  <c r="F302" i="1" s="1"/>
  <c r="F223" i="1"/>
  <c r="F218" i="1"/>
  <c r="F214" i="1"/>
  <c r="F211" i="1"/>
  <c r="F206" i="1"/>
  <c r="F205" i="1"/>
  <c r="F204" i="1"/>
  <c r="F203" i="1"/>
  <c r="F201" i="1"/>
  <c r="F200" i="1"/>
  <c r="F199" i="1"/>
  <c r="F194" i="1"/>
  <c r="F186" i="1"/>
  <c r="F183" i="1"/>
  <c r="F180" i="1"/>
  <c r="F170" i="1"/>
  <c r="F152" i="1"/>
  <c r="F151" i="1"/>
  <c r="F150" i="1"/>
  <c r="F149" i="1"/>
  <c r="F148" i="1"/>
  <c r="F147" i="1"/>
  <c r="F146" i="1"/>
  <c r="F145" i="1"/>
  <c r="F140" i="1"/>
  <c r="F139" i="1"/>
  <c r="F138" i="1"/>
  <c r="F137" i="1"/>
  <c r="F136" i="1"/>
  <c r="F135" i="1"/>
  <c r="D134" i="1"/>
  <c r="F134" i="1" s="1"/>
  <c r="D133" i="1"/>
  <c r="F133" i="1" s="1"/>
  <c r="F132" i="1"/>
  <c r="D131" i="1"/>
  <c r="F131" i="1" s="1"/>
  <c r="F121" i="1"/>
  <c r="F120" i="1"/>
  <c r="F119" i="1"/>
  <c r="F118" i="1"/>
  <c r="F115" i="1"/>
  <c r="F114" i="1"/>
  <c r="F113" i="1"/>
  <c r="F112" i="1"/>
  <c r="F111" i="1"/>
  <c r="F110" i="1"/>
  <c r="F109" i="1"/>
  <c r="F99" i="1"/>
  <c r="F98" i="1"/>
  <c r="F96" i="1"/>
  <c r="F95" i="1"/>
  <c r="F82" i="1"/>
  <c r="F80" i="1"/>
  <c r="F76" i="1"/>
  <c r="F74" i="1"/>
  <c r="F73" i="1"/>
  <c r="F71" i="1"/>
  <c r="F65" i="1"/>
  <c r="F63" i="1"/>
  <c r="F59" i="1"/>
  <c r="F57" i="1"/>
  <c r="F56" i="1"/>
  <c r="F55" i="1"/>
  <c r="F54" i="1"/>
  <c r="F53" i="1"/>
  <c r="F52" i="1"/>
  <c r="F51" i="1"/>
  <c r="F50" i="1"/>
  <c r="F49" i="1"/>
  <c r="F47" i="1"/>
  <c r="F39" i="1"/>
  <c r="F293" i="1" s="1"/>
  <c r="F233" i="3" l="1"/>
  <c r="C7" i="4" s="1"/>
  <c r="F188" i="1"/>
  <c r="F297" i="1" s="1"/>
  <c r="F225" i="1"/>
  <c r="F301" i="1" s="1"/>
  <c r="F84" i="1"/>
  <c r="F294" i="1" s="1"/>
  <c r="F101" i="1"/>
  <c r="F295" i="1" s="1"/>
  <c r="F154" i="1"/>
  <c r="F296" i="1" s="1"/>
  <c r="F289" i="1"/>
  <c r="F303" i="1" s="1"/>
  <c r="F305" i="1" l="1"/>
  <c r="C6" i="4" s="1"/>
  <c r="C10" i="4" s="1"/>
  <c r="C13" i="4" s="1"/>
  <c r="C11" i="4" s="1"/>
</calcChain>
</file>

<file path=xl/sharedStrings.xml><?xml version="1.0" encoding="utf-8"?>
<sst xmlns="http://schemas.openxmlformats.org/spreadsheetml/2006/main" count="733" uniqueCount="459">
  <si>
    <t xml:space="preserve">Elektrotehničke instalacije </t>
  </si>
  <si>
    <t xml:space="preserve">Specifikacijom se predviđa nabavka potrebnog  </t>
  </si>
  <si>
    <t xml:space="preserve">materijala, ugradnja i postavljanje kako je to </t>
  </si>
  <si>
    <t xml:space="preserve">navedeno u pojedinim stavkama, ispitivanje i </t>
  </si>
  <si>
    <t>puštanje u ispravni rad.</t>
  </si>
  <si>
    <t>1.</t>
  </si>
  <si>
    <t>Vanjski priključak</t>
  </si>
  <si>
    <t>Osnovni priključak na elektrodistribucijski sustav</t>
  </si>
  <si>
    <t xml:space="preserve">na temelju Općih uvjeta za opskrbu električnom </t>
  </si>
  <si>
    <t>energijom, isporučuje i izvodi HEP uz Naknadu</t>
  </si>
  <si>
    <t xml:space="preserve">za priključenje na elektroenergetsku mrežu i </t>
  </si>
  <si>
    <t>povečanje priključne snage (stavke 1 - 2).</t>
  </si>
  <si>
    <t>kW</t>
  </si>
  <si>
    <t>Nabavka isporuka i polaganje u iskopani rov</t>
  </si>
  <si>
    <t>kabela te polaganje upozorne trake i mehaničkih</t>
  </si>
  <si>
    <t>štitnika od betonskog stupa do SPMO</t>
  </si>
  <si>
    <r>
      <t>- X00-A 4x25 mm</t>
    </r>
    <r>
      <rPr>
        <vertAlign val="superscript"/>
        <sz val="10"/>
        <rFont val="Arial"/>
        <family val="2"/>
      </rPr>
      <t>2</t>
    </r>
    <r>
      <rPr>
        <sz val="10"/>
        <rFont val="Arial"/>
        <family val="2"/>
      </rPr>
      <t>, 0,6/1kV</t>
    </r>
  </si>
  <si>
    <t>m</t>
  </si>
  <si>
    <t xml:space="preserve">   ISPORUČUJE HEP</t>
  </si>
  <si>
    <t>- plastična traka upozorenja</t>
  </si>
  <si>
    <t>2.</t>
  </si>
  <si>
    <t xml:space="preserve">Nabavka isporuka i ugradnja u zemlju na granici   </t>
  </si>
  <si>
    <t xml:space="preserve">parcele samostojećeg priključno-mjernog    </t>
  </si>
  <si>
    <t>ormara SPMO sa slijedećom opremom:</t>
  </si>
  <si>
    <t>- tropolno postolje osigurača 160A, 690V</t>
  </si>
  <si>
    <t>kom  1</t>
  </si>
  <si>
    <t>- učinski tropolni osigurač 35A, 0,5kV</t>
  </si>
  <si>
    <t>- trofazno brojilo 400V, 10-60A</t>
  </si>
  <si>
    <t>- odvodnik prenapona 0,5kV klasa I</t>
  </si>
  <si>
    <t>kom  4</t>
  </si>
  <si>
    <t xml:space="preserve">Redne stezaljke, N sabirnica, PE sabirnica,  </t>
  </si>
  <si>
    <t>spojni vodovi odgovarajućeg presjeka i boja</t>
  </si>
  <si>
    <t>plastični kabel kanali sitni montažni pribor</t>
  </si>
  <si>
    <t>i spojni materijal.</t>
  </si>
  <si>
    <t>paušal</t>
  </si>
  <si>
    <t>kpl</t>
  </si>
  <si>
    <t>Ukupno vanjski priključak</t>
  </si>
  <si>
    <t>Razvodni ormar</t>
  </si>
  <si>
    <t xml:space="preserve">Nabavka, isporuka, postavljanje i spajanje   </t>
  </si>
  <si>
    <r>
      <t xml:space="preserve">glavnog razvodnog ormara  </t>
    </r>
    <r>
      <rPr>
        <b/>
        <sz val="10"/>
        <rFont val="Arial"/>
        <family val="2"/>
      </rPr>
      <t>GR</t>
    </r>
    <r>
      <rPr>
        <sz val="11"/>
        <color theme="1"/>
        <rFont val="Calibri"/>
        <family val="2"/>
        <charset val="238"/>
        <scheme val="minor"/>
      </rPr>
      <t xml:space="preserve">. Ormar je   </t>
    </r>
  </si>
  <si>
    <t xml:space="preserve">predviđen za ugradnju p/ž u zid plastične   </t>
  </si>
  <si>
    <t xml:space="preserve">izvedbe s 48+8 ugradbenih mjesta. Izveden </t>
  </si>
  <si>
    <t>sa stupnjem zaštite IP40.</t>
  </si>
  <si>
    <t>kom</t>
  </si>
  <si>
    <t>U ormar treba montirati sljedeću opremu:</t>
  </si>
  <si>
    <t>- ograničavalo strujnog opterećenja 3x25A</t>
  </si>
  <si>
    <t>- ZUDS sklopka 4/25/0,03A</t>
  </si>
  <si>
    <t>-Kompakt. Prekidač snage 3P/63A/18kA s
daljinskim isklopnikom</t>
  </si>
  <si>
    <t>- automatski osigurač B10A, 1p</t>
  </si>
  <si>
    <t>- automatski osigurač C10A, 1p</t>
  </si>
  <si>
    <t xml:space="preserve">- automatski osigurač B16A, 1p </t>
  </si>
  <si>
    <t xml:space="preserve">- automatski osigurač C16A, 1p </t>
  </si>
  <si>
    <t>- automatski osigurač B16A, 3p</t>
  </si>
  <si>
    <t>- automatski osigurač C25A, 3p</t>
  </si>
  <si>
    <t>- odvodnik prenapona klase II,</t>
  </si>
  <si>
    <t xml:space="preserve">  0,58kV; 20kA</t>
  </si>
  <si>
    <t xml:space="preserve">Redne stezaljke, N sabirnica, PE sabirnica,   </t>
  </si>
  <si>
    <t xml:space="preserve">spojni vodovi odgovarajućeg presjeka i boja </t>
  </si>
  <si>
    <t xml:space="preserve">Montaža i spajanje glavnog razvodnog ormara   </t>
  </si>
  <si>
    <t>i opreme</t>
  </si>
  <si>
    <r>
      <t xml:space="preserve">ormara </t>
    </r>
    <r>
      <rPr>
        <b/>
        <sz val="10"/>
        <rFont val="Arial"/>
        <family val="2"/>
      </rPr>
      <t>Rk</t>
    </r>
    <r>
      <rPr>
        <sz val="10"/>
        <rFont val="Arial"/>
        <family val="2"/>
      </rPr>
      <t xml:space="preserve">. Ormar je   </t>
    </r>
  </si>
  <si>
    <t xml:space="preserve">predviđen za ugradnju n/ž na zid metalne   </t>
  </si>
  <si>
    <t xml:space="preserve">izvedbe s 24+4 ugradbenih mjesta. Izveden </t>
  </si>
  <si>
    <t>sa stupnjem zaštite IP54.</t>
  </si>
  <si>
    <t xml:space="preserve">Montaža i spajanje razvodnog ormara   </t>
  </si>
  <si>
    <t>Ukupno razvodni ormari</t>
  </si>
  <si>
    <t>3.</t>
  </si>
  <si>
    <t>Napojni vodovi</t>
  </si>
  <si>
    <t xml:space="preserve">Nabavka, isporuka i montaža kabela položenih  </t>
  </si>
  <si>
    <t xml:space="preserve">u plastičnim savitljivim cijevima sa završnim </t>
  </si>
  <si>
    <t xml:space="preserve">spajanjem na obje strane. Stavka obuhvaća  </t>
  </si>
  <si>
    <t xml:space="preserve">dobavu i polaganje plastičnih korugiranih cijevi u  </t>
  </si>
  <si>
    <t xml:space="preserve">zemlju i zidove zgrade komplet sa spojnim i </t>
  </si>
  <si>
    <t>montažnim priborom, te iskop i zatrpavanje rova.</t>
  </si>
  <si>
    <t>1.1</t>
  </si>
  <si>
    <t>- Vod od SPMO do razdjelnice GR</t>
  </si>
  <si>
    <r>
      <t>- NYY-J 5x25 mm</t>
    </r>
    <r>
      <rPr>
        <vertAlign val="superscript"/>
        <sz val="10"/>
        <rFont val="Arial"/>
        <family val="2"/>
      </rPr>
      <t>2</t>
    </r>
    <r>
      <rPr>
        <sz val="10"/>
        <rFont val="Arial"/>
        <family val="2"/>
      </rPr>
      <t>, 0,6/1kV</t>
    </r>
  </si>
  <si>
    <t>- PEHD cijev 70 mm</t>
  </si>
  <si>
    <t>1.2</t>
  </si>
  <si>
    <t>- Vod od GR-a do razdjelnice Rk</t>
  </si>
  <si>
    <r>
      <t>- NYY-J 5x10 mm</t>
    </r>
    <r>
      <rPr>
        <vertAlign val="superscript"/>
        <sz val="10"/>
        <rFont val="Arial"/>
        <family val="2"/>
      </rPr>
      <t>2</t>
    </r>
    <r>
      <rPr>
        <sz val="10"/>
        <rFont val="Arial"/>
        <family val="2"/>
      </rPr>
      <t>, 0,6/1kV</t>
    </r>
  </si>
  <si>
    <t>- CSS cijev 40 mm</t>
  </si>
  <si>
    <t>Ukupno napojni vodovi</t>
  </si>
  <si>
    <t>4.</t>
  </si>
  <si>
    <t>Sklopke i priključnice</t>
  </si>
  <si>
    <t xml:space="preserve">Nabavka, isporuka i ugradnja p/ž opreme </t>
  </si>
  <si>
    <t xml:space="preserve">sa završnim spajanjem: priključnica, rasvjete, </t>
  </si>
  <si>
    <t xml:space="preserve">sklopki, razvodnih kutija i ostalog instalacijskog </t>
  </si>
  <si>
    <t xml:space="preserve">materijala i opreme </t>
  </si>
  <si>
    <t>- Sklopka obična p/ž 250V/10A, IP20, 1p</t>
  </si>
  <si>
    <t>1.3</t>
  </si>
  <si>
    <t>- Sklopka obična p/ž 250V/10A, IP44, 1p</t>
  </si>
  <si>
    <t>1.4</t>
  </si>
  <si>
    <t>- Sklopka izmjenična p/ž 250V/10A, IP44, 1p</t>
  </si>
  <si>
    <t>1.5</t>
  </si>
  <si>
    <t>- Priključnica, 1P+N+PE p/ž 250V/16A</t>
  </si>
  <si>
    <t>1.6</t>
  </si>
  <si>
    <t>- Priključnica, 1P+N+PE p/ž 250V/16A, s poklop.</t>
  </si>
  <si>
    <t>1.7</t>
  </si>
  <si>
    <t xml:space="preserve">- Kutija stalnog spoja, 1P+N+PE 250V/16A  </t>
  </si>
  <si>
    <t>1.8</t>
  </si>
  <si>
    <t xml:space="preserve">- Kutija za izjednačenje potencijala  </t>
  </si>
  <si>
    <t xml:space="preserve">  RK49 sa stezaljkom za izjednačenje </t>
  </si>
  <si>
    <t xml:space="preserve">  potencijala i poklopcem</t>
  </si>
  <si>
    <t>1.9</t>
  </si>
  <si>
    <t>- IPR tipkalo za isključenje napajanja</t>
  </si>
  <si>
    <t>1.10</t>
  </si>
  <si>
    <t xml:space="preserve">- Ostali sitni i montažni pribor </t>
  </si>
  <si>
    <t>1.11</t>
  </si>
  <si>
    <t>Spajanje opreme isporučene po drugim 
dobavljačima</t>
  </si>
  <si>
    <t>5.</t>
  </si>
  <si>
    <t>Kabeli i vodiči</t>
  </si>
  <si>
    <t xml:space="preserve">Nabavka isporuka i polaganje komplet </t>
  </si>
  <si>
    <t xml:space="preserve">instalacijskog materijala, instalacijskih </t>
  </si>
  <si>
    <t>vodova, probijanje i bušenje zidova, polaganje</t>
  </si>
  <si>
    <t xml:space="preserve">vodova p/ž  uvlačenje u odgovarajuće </t>
  </si>
  <si>
    <t xml:space="preserve">instalacijske cijevi ili kabelske kanale </t>
  </si>
  <si>
    <t>i spajanje u pripadajućim kutijama.</t>
  </si>
  <si>
    <r>
      <t>- NYM-J 3x1,5 mm</t>
    </r>
    <r>
      <rPr>
        <vertAlign val="superscript"/>
        <sz val="10"/>
        <rFont val="Arial"/>
        <family val="2"/>
      </rPr>
      <t>2</t>
    </r>
  </si>
  <si>
    <r>
      <t>- NYM-J 4x1,5 mm</t>
    </r>
    <r>
      <rPr>
        <vertAlign val="superscript"/>
        <sz val="10"/>
        <rFont val="Arial"/>
        <family val="2"/>
      </rPr>
      <t>2</t>
    </r>
  </si>
  <si>
    <r>
      <t>- NYM-J 3x2,5 mm</t>
    </r>
    <r>
      <rPr>
        <vertAlign val="superscript"/>
        <sz val="10"/>
        <rFont val="Arial"/>
        <family val="2"/>
      </rPr>
      <t>2</t>
    </r>
  </si>
  <si>
    <r>
      <t>- NYM-J 5x2,5 mm</t>
    </r>
    <r>
      <rPr>
        <vertAlign val="superscript"/>
        <sz val="10"/>
        <rFont val="Arial"/>
        <family val="2"/>
      </rPr>
      <t>2</t>
    </r>
  </si>
  <si>
    <r>
      <t>- NYM-J 4x0,75 mm</t>
    </r>
    <r>
      <rPr>
        <vertAlign val="superscript"/>
        <sz val="10"/>
        <rFont val="Arial"/>
        <family val="2"/>
      </rPr>
      <t>2</t>
    </r>
  </si>
  <si>
    <r>
      <t>- Vodič H07V-K 10 mm</t>
    </r>
    <r>
      <rPr>
        <vertAlign val="superscript"/>
        <sz val="10"/>
        <rFont val="Arial"/>
        <family val="2"/>
      </rPr>
      <t>2</t>
    </r>
  </si>
  <si>
    <r>
      <t>- Vodič H07V-K 6 mm</t>
    </r>
    <r>
      <rPr>
        <vertAlign val="superscript"/>
        <sz val="10"/>
        <rFont val="Arial"/>
        <family val="2"/>
      </rPr>
      <t>2</t>
    </r>
  </si>
  <si>
    <t>- Savitljiva plastična cijev CSS 20 mm</t>
  </si>
  <si>
    <t>- Savitljiva plastična cijev CSS 25 mm</t>
  </si>
  <si>
    <t>- Ostali sitni i montažni pribor</t>
  </si>
  <si>
    <t>1</t>
  </si>
  <si>
    <t>6.</t>
  </si>
  <si>
    <t>Rasvjeta</t>
  </si>
  <si>
    <t xml:space="preserve">Nabavka isporuka i ugradnja nadgradnih rasvjetnih tijela  </t>
  </si>
  <si>
    <t>Svjetiljka LED plafonjera, 27W, 3000K, zaštite od 
stranih tijela IP 65, 2669lm</t>
  </si>
  <si>
    <t>Svjetiljka LED plafonjera, 15W, 3000K, zaštite od 
stranih tijela IP 65, 1400lm</t>
  </si>
  <si>
    <t>Nadgradna vodotijesna LED svjetiljka, 31W, 3000K, zaštite od stranih tijela IP 66, IK08 3500lm</t>
  </si>
  <si>
    <t>Nadgradna LED plafonjera, 18W, 3000K, zaštite od stranih tijela IP 44, 1440lm</t>
  </si>
  <si>
    <t>Nadgradna vodotijesna LED svjetiljka, 21W, 4000K, zaštite od stranih tijela IP 65, IK08 2400lm</t>
  </si>
  <si>
    <t>Nadgradna LED svjetiljka, 36W, 3000K, zaštite od stranih tijela IP 44, 4000lm</t>
  </si>
  <si>
    <t>Nadgradna LED svjetiljka, 43W, 3000K, zaštite od stranih tijela IP 44, 5000lm</t>
  </si>
  <si>
    <t>Nadgradna protupanik LED svjetiljka, zaštite od stranih tijela IP 42, 100lm</t>
  </si>
  <si>
    <t>Ukupno električna instalacija</t>
  </si>
  <si>
    <t>7.</t>
  </si>
  <si>
    <t>Provjera, ispitivanje električne instalacije i izdavanje protokola</t>
  </si>
  <si>
    <t xml:space="preserve">Provjera instalacije pregledom </t>
  </si>
  <si>
    <t xml:space="preserve">- odabir vodiča prema trajno podnosivim strujama  </t>
  </si>
  <si>
    <t xml:space="preserve">  i padu napona</t>
  </si>
  <si>
    <t xml:space="preserve">- odabir i udešenost zaštitnih naprava </t>
  </si>
  <si>
    <t xml:space="preserve">- ispravan smještaj naprava za odvajanje i sklapanje </t>
  </si>
  <si>
    <t xml:space="preserve">- odabir opreme i zaštitnih mjera prema  </t>
  </si>
  <si>
    <t xml:space="preserve">  vanjskim utjecajima</t>
  </si>
  <si>
    <t>- označavanje neutralnog i zaštitnog vodiča</t>
  </si>
  <si>
    <t xml:space="preserve">- označavanje strujnih krugova </t>
  </si>
  <si>
    <t xml:space="preserve">- provjera međusobnih spojeva vodiča </t>
  </si>
  <si>
    <t>- provjera dostupnosti za lako posluživanje,</t>
  </si>
  <si>
    <t xml:space="preserve">  prepoznavanje i održavanje  </t>
  </si>
  <si>
    <t xml:space="preserve">kom </t>
  </si>
  <si>
    <t xml:space="preserve">Ispitivanje instalacije koje se sastoji od probe i mjerenja </t>
  </si>
  <si>
    <t xml:space="preserve">- ispitivanje neprekinutosti zaštitnih vodiča i spojeva </t>
  </si>
  <si>
    <t xml:space="preserve">  glavnog i dodatnog izjednačenja potencijala </t>
  </si>
  <si>
    <t xml:space="preserve">- ispitivanje izolacijskog otpora el. instalacije </t>
  </si>
  <si>
    <t>- ispitivanje zaštite aut. isklopom opskrbe</t>
  </si>
  <si>
    <t>- ispitivanje funkcionalnosti</t>
  </si>
  <si>
    <t>- ispitivanje pada napona</t>
  </si>
  <si>
    <t xml:space="preserve">- mjerenje otpora uzemljivača </t>
  </si>
  <si>
    <t xml:space="preserve">Izrada dokumentacije o mjerenju i ispitivanju  </t>
  </si>
  <si>
    <t>instalacije</t>
  </si>
  <si>
    <t xml:space="preserve">Pribavljanje atesta o sukladnosti i kvaliteti  </t>
  </si>
  <si>
    <t>ugrađenih proizvoda</t>
  </si>
  <si>
    <t>Ukupno ispitivanja i izdavanje protokola o ispitivanju</t>
  </si>
  <si>
    <t>8.</t>
  </si>
  <si>
    <t>Elektronička komunikacijska instalacija</t>
  </si>
  <si>
    <t>Nabava, isporuka i ugradnja PEKO (elektronički</t>
  </si>
  <si>
    <t>komunikacijski ormarić)</t>
  </si>
  <si>
    <t>u zid ulaza zgrade s odvodnikom prenapona</t>
  </si>
  <si>
    <t xml:space="preserve">Nabava, isporuka, ugradnja i spajanje EK </t>
  </si>
  <si>
    <t xml:space="preserve">ormara i pasivne komunikacijske opreme </t>
  </si>
  <si>
    <t xml:space="preserve">na zid u prostoru bine </t>
  </si>
  <si>
    <t>Zidni ormarić - metalni - 310x248x260 mm</t>
  </si>
  <si>
    <t>Prespojni panel prazan za 12 modula</t>
  </si>
  <si>
    <t xml:space="preserve">Modul RJ45 za neoklopljeni, cat 6a </t>
  </si>
  <si>
    <t xml:space="preserve">Napajanje ormara 230 V, 3 x 2P+E priključnice, </t>
  </si>
  <si>
    <t>s kabelom 2m</t>
  </si>
  <si>
    <t>Prespojni kabel RJ 45 - Cat.6a - STP, 0,5 m</t>
  </si>
  <si>
    <t>Mrežni prespojnik 1x5 RJ45, 10/100/1000T</t>
  </si>
  <si>
    <t>Ostali sitni montažni pribor i materijal</t>
  </si>
  <si>
    <t xml:space="preserve">Nabavka, isporuka i polaganje komunikacijskog  </t>
  </si>
  <si>
    <t>kabela UTP Cat6+ 4x2x0,4 mm u savitljivoj</t>
  </si>
  <si>
    <t>cijevi CSS 20mm položenoj p/ž u zid, od</t>
  </si>
  <si>
    <t>EK ormara do pojedine priključnice</t>
  </si>
  <si>
    <t xml:space="preserve">Nabavka isporuka i polaganje p/ž u zid i strop </t>
  </si>
  <si>
    <t xml:space="preserve">- Savitljiva plastična cijev CSS 20mm </t>
  </si>
  <si>
    <t xml:space="preserve">Nabava, isporuka i ugradnja komunikacijske  </t>
  </si>
  <si>
    <t>priključnice 1xmikro kao tip 1xRJ45 kao</t>
  </si>
  <si>
    <r>
      <t xml:space="preserve">s pripadajućom PVC kutijom </t>
    </r>
    <r>
      <rPr>
        <sz val="10"/>
        <rFont val="Arial"/>
        <family val="2"/>
      </rPr>
      <t>Ø</t>
    </r>
    <r>
      <rPr>
        <sz val="10"/>
        <rFont val="Symbol"/>
        <family val="1"/>
        <charset val="2"/>
      </rPr>
      <t xml:space="preserve"> </t>
    </r>
    <r>
      <rPr>
        <sz val="10"/>
        <rFont val="Arial"/>
        <family val="2"/>
        <charset val="238"/>
      </rPr>
      <t>60mm</t>
    </r>
  </si>
  <si>
    <t>Ispitivanje instalacije generičkog kabliranja na</t>
  </si>
  <si>
    <t>100 Mbit/s propusnost, izdavanje protokola za</t>
  </si>
  <si>
    <t>tehnički pregled.</t>
  </si>
  <si>
    <t>- komplet</t>
  </si>
  <si>
    <t>Ukupno elektronička komunikacijska instalacija</t>
  </si>
  <si>
    <t>9.</t>
  </si>
  <si>
    <t xml:space="preserve">Izrada kabelske kanalizacije </t>
  </si>
  <si>
    <t>Iskolčenje trase s izradom nacrta iskolčenja</t>
  </si>
  <si>
    <t>Iskop rova u zemlji III. kategorije, dimenzija</t>
  </si>
  <si>
    <t>0,4x0,8m, s naknadnim zatrpavanjem djelomice</t>
  </si>
  <si>
    <t>pijeskom (25 %), a ostatak s očišćenim materi-</t>
  </si>
  <si>
    <t>jalom iskopa, te odvoz viška na deponiju</t>
  </si>
  <si>
    <r>
      <t>m</t>
    </r>
    <r>
      <rPr>
        <vertAlign val="superscript"/>
        <sz val="10"/>
        <rFont val="Arial"/>
        <family val="2"/>
        <charset val="238"/>
      </rPr>
      <t>3</t>
    </r>
  </si>
  <si>
    <r>
      <t xml:space="preserve">Nabavka, isporuka i polaganje PEHD cijevi </t>
    </r>
    <r>
      <rPr>
        <sz val="10"/>
        <rFont val="Arial"/>
        <family val="2"/>
      </rPr>
      <t/>
    </r>
  </si>
  <si>
    <t>Ø 50mm u zemljani rov</t>
  </si>
  <si>
    <t>Nabavka isporuka i polaganje upozorne trake žute</t>
  </si>
  <si>
    <t>boje sa natpisom ''Pozor HT''</t>
  </si>
  <si>
    <t>Snimanje kanalizacije prije zatrpavanja i unos u</t>
  </si>
  <si>
    <t>katastar vodova</t>
  </si>
  <si>
    <t>Ukupno kabelska kanalizacija</t>
  </si>
  <si>
    <t>10.</t>
  </si>
  <si>
    <t xml:space="preserve">Instalacija antenskog sustava  </t>
  </si>
  <si>
    <t xml:space="preserve">Nabavka, isporuka i ugradnja antenskog stupa, </t>
  </si>
  <si>
    <t xml:space="preserve">antena i pribora za učvršćenje na krovu objekta , </t>
  </si>
  <si>
    <t>na najpovoljnijem mjestu prijema signala:</t>
  </si>
  <si>
    <t xml:space="preserve">Nabavka isporuka i montaža antenskog stupa </t>
  </si>
  <si>
    <t>s pripadajućim priborom za montažu</t>
  </si>
  <si>
    <t xml:space="preserve">- Razdjelni antenski stup  </t>
  </si>
  <si>
    <r>
      <t xml:space="preserve">  </t>
    </r>
    <r>
      <rPr>
        <sz val="10"/>
        <rFont val="Symbol"/>
        <family val="1"/>
        <charset val="2"/>
      </rPr>
      <t>F</t>
    </r>
    <r>
      <rPr>
        <sz val="10"/>
        <rFont val="Arial"/>
        <family val="2"/>
      </rPr>
      <t xml:space="preserve">48x5000mm, RA4850 </t>
    </r>
  </si>
  <si>
    <t>kom 1</t>
  </si>
  <si>
    <t xml:space="preserve">- Poklopac za antenski stup, </t>
  </si>
  <si>
    <t xml:space="preserve">  MAKA15</t>
  </si>
  <si>
    <t xml:space="preserve">- Obujmica za pričvršćenje  </t>
  </si>
  <si>
    <t xml:space="preserve">  stupa 5/4", SELNA54</t>
  </si>
  <si>
    <t>kom 3</t>
  </si>
  <si>
    <t>- Odstojnik za cijev 5x40/230mm,</t>
  </si>
  <si>
    <t xml:space="preserve">  ODSCIJ230</t>
  </si>
  <si>
    <t>kom 2</t>
  </si>
  <si>
    <t>Antenski stup</t>
  </si>
  <si>
    <t xml:space="preserve">  kpl</t>
  </si>
  <si>
    <t xml:space="preserve">Nabavka isporuka i montaža antena na </t>
  </si>
  <si>
    <t>antenski stup</t>
  </si>
  <si>
    <t>2.1</t>
  </si>
  <si>
    <t xml:space="preserve">- Radijska neusmjerena antena </t>
  </si>
  <si>
    <t xml:space="preserve">  0dB, F priključak, FM10F</t>
  </si>
  <si>
    <t>2.2</t>
  </si>
  <si>
    <t xml:space="preserve">- UHF antena C21-69/16,5 dB, </t>
  </si>
  <si>
    <t xml:space="preserve">  duž. 1110 mm, DTX48F</t>
  </si>
  <si>
    <t>Antene</t>
  </si>
  <si>
    <t>2.3</t>
  </si>
  <si>
    <t>Antensko pojačalo DVB-T2, 3 ulaza, 2 izlaza</t>
  </si>
  <si>
    <t xml:space="preserve">Nabavka, isporuka i ugradnja </t>
  </si>
  <si>
    <t xml:space="preserve">priključnica u p/ž razvodnim kutijama : </t>
  </si>
  <si>
    <t xml:space="preserve">- Priključnica p/ž ANT TV/FM završna </t>
  </si>
  <si>
    <r>
      <t xml:space="preserve">  FD6SET s pripadajućom kutijom </t>
    </r>
    <r>
      <rPr>
        <sz val="10"/>
        <rFont val="Calibri"/>
        <family val="2"/>
        <charset val="238"/>
      </rPr>
      <t>Ø</t>
    </r>
    <r>
      <rPr>
        <sz val="10"/>
        <rFont val="Arial"/>
        <family val="2"/>
      </rPr>
      <t>60mm</t>
    </r>
  </si>
  <si>
    <t xml:space="preserve">Nabavka isporuka i polaganje TV instalacijskog  </t>
  </si>
  <si>
    <t xml:space="preserve">materijala, instalacijskih vodova, probijanje i bušenje </t>
  </si>
  <si>
    <t xml:space="preserve">zidova, polaganje vodova p/ž uvlačenje u odgovarajuće </t>
  </si>
  <si>
    <t>instalacijske cijevi spajanje u pripadajućim kutijama.</t>
  </si>
  <si>
    <t>4.1</t>
  </si>
  <si>
    <r>
      <t xml:space="preserve">- Kabel KOKA 2005 75 </t>
    </r>
    <r>
      <rPr>
        <sz val="10"/>
        <rFont val="Symbol"/>
        <family val="1"/>
        <charset val="2"/>
      </rPr>
      <t>W</t>
    </r>
  </si>
  <si>
    <t>4.2</t>
  </si>
  <si>
    <t xml:space="preserve">Ispitivanje i mjerenje signala na TV priključnicama   </t>
  </si>
  <si>
    <t>i puštanje sustava u probni rad</t>
  </si>
  <si>
    <t>Ukupno instalacija antenskog sustava</t>
  </si>
  <si>
    <t>REKAPITULACIJA:</t>
  </si>
  <si>
    <t>Razvodni ormari</t>
  </si>
  <si>
    <t xml:space="preserve">Električna instalacija   </t>
  </si>
  <si>
    <t>KOMUNIKACIJSKE INSTALACIJE</t>
  </si>
  <si>
    <t>Instalacija antenskog sustava</t>
  </si>
  <si>
    <t>UKUPNO:</t>
  </si>
  <si>
    <t>PDV:</t>
  </si>
  <si>
    <t>SVEUKUPNO:</t>
  </si>
  <si>
    <t>Napomena:</t>
  </si>
  <si>
    <t>Prije davanja ponude potrebno je provjeriti sve računske radnje unutar Excel filea.</t>
  </si>
  <si>
    <t>Iskazane cijene su bez pdv-a, isti se obračunava prema važećim zakonskim propisima.</t>
  </si>
  <si>
    <t>Sve izmjene koje nastanu pri izvođenju radova  u odnosu na glavni projekt bit će obuhvaćene u projektu izvedenog stanja koji će biti naknadno izrađen a investitor će snositi trošak izrade istog.</t>
  </si>
  <si>
    <t>Za sve parametre koji su točno navedenih vrijednosti mogu se nuditi odstupanja +/- 5% navedenih vrijednosti.</t>
  </si>
  <si>
    <t>INSTALACIJA GRIJANJA I HLAĐENJA</t>
  </si>
  <si>
    <t>Instalacija opreme u strojarnici</t>
  </si>
  <si>
    <t xml:space="preserve">Dobava i ugradnja vanjske jedinice split sustava u izvedbi toplinske pumpe, serije ZUBADAN, s inverterskim kompresorom te regulacijom snage i potrošnje, koja zadržava nazivni kapacitet do vanjske temperature od -15 °C, te radi u režimu grijanja do vanjske temperature od -25 °C, sljedećih tehničkih značajki:
</t>
  </si>
  <si>
    <t>- REŽIM GRIJANJA</t>
  </si>
  <si>
    <t>- nominalni protok vode: 40,1 L / min</t>
  </si>
  <si>
    <t>- vanjska temperatura: 7 ⁰C / voda: 35 ⁰C</t>
  </si>
  <si>
    <t>- kapacitet grijanja: 14,00 kW</t>
  </si>
  <si>
    <t>- nominala energetska učinkovitost: COP = 4,22</t>
  </si>
  <si>
    <t>- apsorbirana snaga: 3,318 kW / 400 V / 3 faze / 50 Hz</t>
  </si>
  <si>
    <t>- vanjska temperatura: 2 ⁰C / voda: 35 ⁰C</t>
  </si>
  <si>
    <t>- nominala energetska učinkovitost: COP = 2,96</t>
  </si>
  <si>
    <t>- apsorbirana snaga: 4,730 kW / 400 V / 3 faze / 50 Hz</t>
  </si>
  <si>
    <t>- REŽIM HLAĐENJA</t>
  </si>
  <si>
    <t>- nominalni protok vode: 35,8 L / min</t>
  </si>
  <si>
    <t>- vanjska temperatura: 35 ⁰C / voda: 7 ⁰C</t>
  </si>
  <si>
    <t>- kapacitet hlađenja: 12,50 kW</t>
  </si>
  <si>
    <t>- nominala energetska učinkovitost: EER = 2,17</t>
  </si>
  <si>
    <t>- apsorbirana snaga: 5,76 kW / 400 V / 3 faze / 50 Hz</t>
  </si>
  <si>
    <t>- vanjska temperatura: 35 ⁰C / voda: 18 ⁰C</t>
  </si>
  <si>
    <t>- nominala energetska učinkovitost: EER = 4,26</t>
  </si>
  <si>
    <t>- apsorbirana snaga: 2,934 kW / 400 V / 3 faze / 50 Hz</t>
  </si>
  <si>
    <t xml:space="preserve">- područje rada - grijanje: -28 °C do +21 °C </t>
  </si>
  <si>
    <t xml:space="preserve">- područje rada - grijanje PTV: -28 °C do +35 °C </t>
  </si>
  <si>
    <t xml:space="preserve">- područje rada - hlađenje: -15 °C do +46 °C </t>
  </si>
  <si>
    <t>- temperatura vode na izlazu - grijanje: +60 °C</t>
  </si>
  <si>
    <t xml:space="preserve">- temperatura vode na izlazu - hlađenje: +5 °C </t>
  </si>
  <si>
    <t>- nominalni raspon temperature povrata vode - grijanje: +10 °C do +59 °C</t>
  </si>
  <si>
    <t xml:space="preserve">- nominalni raspon temperature povrata vode - hlađenje: +8 °C do +28 °C </t>
  </si>
  <si>
    <t>- protok vode: 14,4 - 32,1 L / min</t>
  </si>
  <si>
    <t xml:space="preserve">- nivo zvučnog tlaka - grijanje (SPL): 52 dB(A)  </t>
  </si>
  <si>
    <t>- nivo zvučne snage - grijanje (PWL): 70 dB(A)</t>
  </si>
  <si>
    <t xml:space="preserve">- nivo zvučnog tlaka - hlađenje (SPL): 51 dB(A)  </t>
  </si>
  <si>
    <t xml:space="preserve">- dimenzije: V × Š × D: 1350 x 950 x 330(+30) mm    </t>
  </si>
  <si>
    <t>- masa: 134 kg</t>
  </si>
  <si>
    <t>- rashladni medij: R410A</t>
  </si>
  <si>
    <t>- maksimalna dozvoljena duljina cijevnog razvoda: 75 m</t>
  </si>
  <si>
    <t>- maksimalna dozvoljena visina cijevnog razvoda: 30 m</t>
  </si>
  <si>
    <t>- priključak R410A - tekuća faza: 9,52 mm</t>
  </si>
  <si>
    <t>- priključak R410A - plinovita faza: 15,88 mm</t>
  </si>
  <si>
    <t>Dobava i ugradnja upravljačkog sklopa za kontrolu sustava dizalica topline ZRAK-VODA. Glavna upravljačka elektronika za kaskadnu kontrolu sustava dizalice topline zrak-voda - ECODAN, uključuje: Interface elektorniku za nadzor i kontrolu, Multifunkcionalni žičani LCD daljinski upravljač za upravljanje  sustavom, s kontrolom uključivanja / isključivanja, odabira režima rada, postavljanjem temperature izlazne vode, s tjednim timerom te Prateće termoosjetnike i SD Memorijsku karticu. Veliki zaslon upravljača i pozadinsko osvjetljenje za odličnu vidljivost, čak i u mraku. Multi-jezični izbornik (15 jezika). Mogućnost povezivanja do 6 uređaja - Automatska kontrola više uređaja za veći kapacitet i veću učinkovitost.
Elektronika posjeduje slijedeće mogućnosti:"</t>
  </si>
  <si>
    <t>– Praćenje energije 
– Dvozonska kontrola (za hlađ_x001C_enje i grijanje) 
– Dva odvojena rasporeda (ljetni/zimski)
– Ljetne postavke 
– Ugrađ_x001C_en senzor sobne temperature 
– Hibridna kontrola (integriranje kotla)
– Isušivanje estriha
– Tjedni tajmer
– Postavke rada za vrijeme praznika
– Prevencija legionele 
– Kodovi grešaka</t>
  </si>
  <si>
    <t xml:space="preserve">    - uz relativnu vlažnost: ≤ 80%</t>
  </si>
  <si>
    <t>- dimenzije: V × Š × D = 422 x 393 x 86.7 mm</t>
  </si>
  <si>
    <t>- masa: 4 kg</t>
  </si>
  <si>
    <t>Dobava i ugradnja unutarnje jedinice sustava dizalice topline zrak-voda (hidraulički sklop) za hlađenje, grijanje i pripremu potrošne tople vode koji se sastoji od cirkulacijske pumpe, pločastog izmjenjivača topline, te sve ostale zaporne i sigurnosne tehnike potrebe za nesmetan rad sustava, slijedećih tehničkih značajki:</t>
  </si>
  <si>
    <t>- kapacitet booster grijača: 2 kW</t>
  </si>
  <si>
    <t>- napajanje booster grijača : 230 V / 1 faza / 50 Hz</t>
  </si>
  <si>
    <t>- apsorbirana snaga cirkulacijske pumpe vode: 0,010 - 0,060 kW</t>
  </si>
  <si>
    <t>- protok vode: 5,0 - 36,9 L/min</t>
  </si>
  <si>
    <t>- maksimalna visina dobave vode: 7,5 m</t>
  </si>
  <si>
    <t>- visina dobave vode pri protoku od 20 L/min: 7,2 m</t>
  </si>
  <si>
    <t>- visina dobave vode pri protoku od 36,9 L/min: 4,9 m</t>
  </si>
  <si>
    <t>- promjer cijevi primarnog kruga: G1</t>
  </si>
  <si>
    <t>- promjer cijevi R410A - plin: 15,88 mm</t>
  </si>
  <si>
    <t>- promjer cijevi R410A - tekućina: 9,52 mm</t>
  </si>
  <si>
    <t>- postavke temp. polaza vode - grijanje: + 20 °C do + 60 °C</t>
  </si>
  <si>
    <t>- postavke temp. polaza vode - hlađenje: + 5 °C do + 25 °C</t>
  </si>
  <si>
    <t>- razina zvučne snage (PWL): 40 dB (A)</t>
  </si>
  <si>
    <t>- dimenzije: V × Š × D = 800 x 530 x 360 mm</t>
  </si>
  <si>
    <t>- masa (prazan): 48 kg</t>
  </si>
  <si>
    <t>- masa (pun): 54 kg</t>
  </si>
  <si>
    <t>Dobava materijala, izrada i ugradnja postolja za ugradnju vanjske jedinice, postolje izraditi od tipskih čeličnih profila.</t>
  </si>
  <si>
    <t>pauš</t>
  </si>
  <si>
    <t>Rashladni medij za nadopunu sistema R410A. Stavka obuhvaća nabavu, dopremu i punjenje sustava rashladnim medijem. Obračun po kg.</t>
  </si>
  <si>
    <t>kg</t>
  </si>
  <si>
    <t xml:space="preserve">Dobava i ugradnja međuspremnika ogrjevne/rashladne vode.Koristi se u instalacijama za hlađenje i grijanje s ograničenim udjelom vode kako bi se osigurala konstantna srednja temperatura i ograničio broj pokretanja kompresora ili plamenika.
Izvrsne karakteristike kondenzacije, jer pokriva sve dijelove spremnika, sprječavajući rizik od korozije nastale kondenzacijom.                                                                Ukupna visina: 1625 mm                                                                                          Ukupni promjer sa izolacijom: 560mm                                                               Zapremina: 300 l                                                                                                     Ulazni i izlazni priključci: 1" 1/4                                                                                 Masa: 55 kg
</t>
  </si>
  <si>
    <t>Dobava i ugradnja uređaja za punjenje sustava omekšanom vodom sa filter kućištem i filter uloškom. Kapacitet 1 m3/s, opremljen s automatikom za automatsku regeneraciju, te dodatnom posudom za regeneracijsku sol</t>
  </si>
  <si>
    <t>Dobava i ugradnja ekspanzijske posude valjkastog oblika s butilnim mjehom prema DIN 4807 T3 za sustave grijanja, hlađenja i solara, zapremine 200l. Posuda testirana prema Europskoj direktivi PED/DEP 2014/68/EU. Materijal posude čelik, boje berilija s nogama u podnožju za uspravnu ugradnju na pod. Spoj na posudu s donje strane s priključkom DN20. Radno područje butilnog mjeha od +5 do +70 °C, posude od -10 do 120 °C. Sadržaj mješavine glikola do 50%.</t>
  </si>
  <si>
    <t>Dobava i ugradnja bakrenih odmašćenih cijevi s izolacijom za spajanje vanjske i unutarnje jedinice dizalice toplline, instalaciju izvesti podzemno i nadzemno</t>
  </si>
  <si>
    <t>Cu cijev s izolacijom - 3/4" (9,52 mm)</t>
  </si>
  <si>
    <t>Cu cijev s izolacijom - 5/8" (15,88 mm)</t>
  </si>
  <si>
    <t>Dobava i montaža čeličnih bešavnih cijevi od unutarnjih jedinica dizalice topline do akuliacijskog (pufer) spremnika. Cijevi izrađena prema HRN C.B5.221.DIN 2448 ili jednakovrijedne norme ispitane na nepropusnost. U cijenu uključiti navoje, zavarivačke radove, dodatni materijal. Obračun po m ugrađene cijevi.</t>
  </si>
  <si>
    <t>DN50</t>
  </si>
  <si>
    <t>11.</t>
  </si>
  <si>
    <t>Ø 60 x 13 - za čelične bešavne cijevi</t>
  </si>
  <si>
    <t>Samoljeprljiva izolacija u ploči za izoliranje elemenata u strojarvnici</t>
  </si>
  <si>
    <t>m2</t>
  </si>
  <si>
    <t>Proizvod kao EVOCELL tip IT Flex C1, ili jednakovrijedan proizvod.</t>
  </si>
  <si>
    <t>12.</t>
  </si>
  <si>
    <t>Dobava materijala i ličenje čeličnih cijevi u 2 sloja temeljnom bojom kao i kompletnog ovjesnog materijala. U cijenu uključiti kompletno čišćenje cijevi i pripremu za ličenje</t>
  </si>
  <si>
    <t>13.</t>
  </si>
  <si>
    <t>Recirkulacijska crpka PTV-a, UP 15 B</t>
  </si>
  <si>
    <t>14.</t>
  </si>
  <si>
    <t xml:space="preserve">Dobava i ugradnja sigurnosnog ventila, uključivo spojni i brtveni materijal 
DN 15 NP 16, Potv = 3.0 bara.
</t>
  </si>
  <si>
    <t>15.</t>
  </si>
  <si>
    <t>Dobava i ugradnja manometra za mjerno područje 0-6 bara uključivo manometarsku slavinu, spojni i brtveni materijal.</t>
  </si>
  <si>
    <t>16.</t>
  </si>
  <si>
    <t xml:space="preserve">Dobava i ugradnja okruglog termometra za tekućine za mjerno područje 0-100°C.
</t>
  </si>
  <si>
    <t>17.</t>
  </si>
  <si>
    <t>Dobava i ugradnja hvatača nečistoće sa navojnim spojem, uključivo sa spojnim i brtvenim materijalom.</t>
  </si>
  <si>
    <t>DN 50, NP 6</t>
  </si>
  <si>
    <t>18.</t>
  </si>
  <si>
    <t>Dobava i ugradnja ventila sa navojnim spojem, uključivo spojni i brtveni materijal.</t>
  </si>
  <si>
    <t>DN 40, NP 6</t>
  </si>
  <si>
    <t>19.</t>
  </si>
  <si>
    <t>Dobava i ugradba nepovratnog ventila uključivo spojni i brtveni materijal. navojni spoj</t>
  </si>
  <si>
    <t>20.</t>
  </si>
  <si>
    <t>Dobava i ugradnja slavine za punjenje i pražnjenje instalacije.</t>
  </si>
  <si>
    <t>DN 20 NP 6</t>
  </si>
  <si>
    <t>21.</t>
  </si>
  <si>
    <t>Dobava materijala I izrada odzračnih lonaca koji se smještaju na najvišu točku instalacije, lonce izraditi od cijevi DN 50, opremiti ih automtskim odzračnim ventilima, ispusnim slavinama koje se montiraju na ispusne vodove izvedene od cijevi NO 15, na krajeve cijevi ugraditi ručne ispusne ventile.</t>
  </si>
  <si>
    <t>22.</t>
  </si>
  <si>
    <t>Puštanje toplinske pumpe od strane ovlaštenog serisera, komplet s izdavanjem zapinsika o puštanju I ovjere garancije.</t>
  </si>
  <si>
    <t>23.</t>
  </si>
  <si>
    <t xml:space="preserve">Pomoćni građevinski radovi oko i nakon 
ugradnje  instalacija, razna probijanja, 
bušenja, popravci i slično:
</t>
  </si>
  <si>
    <t>Izrada raznih prodora za vodove grijanja, hlađenja i pripreme PTV-a prema</t>
  </si>
  <si>
    <t>Ostali pomoćni građevinski radovi, razni popravci nakon izvođenja radova</t>
  </si>
  <si>
    <t>24.</t>
  </si>
  <si>
    <t xml:space="preserve">Tlačna proba instalacije hladnom vodom, 
proba na tlaku od 4 bara u trajanju od 4 sata, te izdavanje uvjerenja.
</t>
  </si>
  <si>
    <t>25.</t>
  </si>
  <si>
    <t>Tlačna proba freonske instalacije dizalice topline dušikom, pri tlaku od 35 bar, u trajanju od 24 h, s izdavanjme zapisnika.</t>
  </si>
  <si>
    <t>26.</t>
  </si>
  <si>
    <t xml:space="preserve">Fina regulacija grijućih tijela i  balansiranje sustava (topla proba), te  izdavanje uvjerenja.
</t>
  </si>
  <si>
    <t>27.</t>
  </si>
  <si>
    <t>Ispitivanje protočnosti instalacije odvoda kondenzata uz izdavanje zapisnika</t>
  </si>
  <si>
    <t>28.</t>
  </si>
  <si>
    <t xml:space="preserve">Obilježavanje armature i cjevovoda unutar kotlovnice prema vrsti i smjeru proticanja ogrjevnog medija, te izrada i ovjes sheme postrojenja.
</t>
  </si>
  <si>
    <t>29.</t>
  </si>
  <si>
    <t>Sitan potrošni materijal, vijci, tiplovi, plastične rozete na mjestu vidljivih prodora cijevi grijanja i hlađenja, transportni troškovi.</t>
  </si>
  <si>
    <t>30.</t>
  </si>
  <si>
    <t xml:space="preserve">Pripremni i završni radovi na izradi instalacije grijanja i hlađenja.
</t>
  </si>
  <si>
    <t>31.</t>
  </si>
  <si>
    <t>Izrada sheme strojarnice - uremljeno ili plastificirano, postavljeno na gradilištu.</t>
  </si>
  <si>
    <t>32.</t>
  </si>
  <si>
    <t>Pregled strojarnice i rashladnika vode o strane ovlaštene pravne osobe - pregled uređaja s povećanom opasnostim, uz obavezno izdavanje zapinisnika.</t>
  </si>
  <si>
    <t>Ugradnja ogrjevnih/rashladnih tijela i ostale armature</t>
  </si>
  <si>
    <t xml:space="preserve">Dobava i ugradnja ventilokonvektora za stropnu (FCL) i zidnu (FCW) ugradnju, za rad s optočnim zrakom, za grijanje i hlađenje za dvocijevni sustav.
U sklopu isporuke ventilokonvektora nalazi se lako izmjenjiva filterska sekcija, tava za kondenzat, troputi elektro upravljani ventili 220 V i ovjesni pribor, tipske nogice za montažu na pod.
Ventilokonvektor  je opremljen trobrzinskim ventilatorom – radom se upravlja preko upravljača smještenog u kućište ventilokonvektora.
Uz ventilokonvektor isporučiti zaporni ventil NO 20 i radijatorsku prigušnicu NO 20 za balansiranje rada sustava I 2 kom fleksibilnih priključaka istog hidrauličkog presjeka kao i napojni cjevovod. Ventilokonvektore na razvod obavezno priključiti tankostjenim čeličnim cijevima u izolaciji.   </t>
  </si>
  <si>
    <t>Dobava i ugradnja elemenata upravljanja ventilokonvektorima, što uključuje zidni termostat za upravljanje i elemente za međusobno povezivanje ventilokonvektora - releje, vodeći i slijedni.</t>
  </si>
  <si>
    <t>Digitalni sobni termostat, 220 V, upravljanje režimom grijanja i hlađenja i brzinom ventilatora, proizvod kao Aermec AER503IR ili jednakovrijedan</t>
  </si>
  <si>
    <t>________________________________________</t>
  </si>
  <si>
    <t>Relej vodeći (master) za ugradnju na vođeći ventilokonvektor, ako se dva ili više ventilokonvektora nalaze u istom prostoru, proizvod kao Aermec SIT 5 ili jednakrijedan</t>
  </si>
  <si>
    <t>_______________________________________</t>
  </si>
  <si>
    <t>Relej slijedni (slave) za ugradnju na slijedni ventilokonvektor, ako se dva ili više ventilokonvektora nalaze u istom prostoru, proizvod kao Aermec SIT 3 ili jednakrijedan</t>
  </si>
  <si>
    <t>Instalacija razvoda cijevi za ventilokonvektorski krug grijanja. Instalaciju izvesti od tankostjenih čeličnih cijevi s termičkom izolacijom. U cijenu uključiti spojnice, t-komade, sve ostale fazonske komade i spojni, ovjesni i brtvenu materijal.</t>
  </si>
  <si>
    <t>NO20</t>
  </si>
  <si>
    <t>NO25</t>
  </si>
  <si>
    <t>NO32</t>
  </si>
  <si>
    <t>NO40</t>
  </si>
  <si>
    <t>NO50</t>
  </si>
  <si>
    <t>Ø 22 x 13 - za čelične bešavne cijevi</t>
  </si>
  <si>
    <t>Ø 28 x 13 - za čelične bešavne cijevi</t>
  </si>
  <si>
    <t>Ø 35 x 13 - za čelične bešavne cijevi</t>
  </si>
  <si>
    <t>Ø 42 x 13 - za čelične bešavne cijevi</t>
  </si>
  <si>
    <t>Dobava i uradnja prolaznog regulacijskog ventila. Neovisan o promjeni diferencijalnog tlaka za sustave grijanja i hlađenja. Ventil s funkcijama regulaciju protoka, diferencijalnog tlaka i temperature te mogućnošću zatvaranja, mjerenja protoka, mjerenja raspoloživog  tlaka pumpe. Kučište ventila izrađeno od AMETAL – C legure otporne na koroziju, vreteno od nehrđajučeg čelika brtvljeno s O ring brtvom od EPDM. Jednostavno podešavanje i pristup ventilu s strane pogona. Mogučnost montaže u svim položajima pomoću navojnog spoja s vanjskim navojem. Ventil je predviđen regulaciju  s pogonima s navojnim priključkom M 30x1,5 .</t>
  </si>
  <si>
    <t>DN 15LF</t>
  </si>
  <si>
    <t>Dobava i montaža PVC cijevi za odvod kondenzata. Stavka obuhvaća nabavu, dopremu i ugradnju PVC cijevi za odvod kondenzata od sifona s kuglicom ugrađenog u zidu do slivnika  odvodnje uključujući potrebne brtve i koljena. Obračun po m ugrađene cijevi</t>
  </si>
  <si>
    <t>PVC Ø32</t>
  </si>
  <si>
    <t>Dobava i ugradnja čeličnih pločastih limenih ventilskih radijatora, kompletno opremljenih, s ovjesnim priborom, tipskim konzolama, ručnom odzrakom, čepovima.</t>
  </si>
  <si>
    <t xml:space="preserve">Dobava i ugradnja cijevi  za  instalaciju  radijatorskog grijanja, izrađene od PEX - Alu - PEX, kao proizvod RBM Tita-Fix sa izolacijom kao Armaflex debljine min 9 mm ili jednakovrijedan proizvod </t>
  </si>
  <si>
    <t>Cijev RBM TITA-FIX PE-RT/AL/PE-RT sa izolacijom 9 mm Ø16x2 mm</t>
  </si>
  <si>
    <t>DN 15, NP 6</t>
  </si>
  <si>
    <t>Dobava i ugradnja opreme sustava radijatorskog grijanja i grijanja/hlađenja ventilokonvektorima - sitni popratni materijali</t>
  </si>
  <si>
    <t>Završni radovi, čišćenje gradilišta, odvoz viška materijala s gradilište, odvoz šute na odgovarajući deponij</t>
  </si>
  <si>
    <t>Topla proba i balansiranje  instalacije</t>
  </si>
  <si>
    <t>pauš.</t>
  </si>
  <si>
    <t>Ispitivanje instalacije na nepropusnost tlakom vode 4 bar, u trajanju 4 sata</t>
  </si>
  <si>
    <t xml:space="preserve">Dobava mateijala i izrada izolacije cjevovoda paronepropusnom izolacijom, izolacija ostalih elemementa u kotlovnici,  ventila, nepovratnih ventila. Koeficijent otpora difuziji vodne pare  μ&gt;7000. Kod postave izolacije obavezno koristiti ljepilo i traku za izoliranje spojeva izlacije i preklope. Paronepropusno se izoliraju sve instalacije hlađenja. </t>
  </si>
  <si>
    <t xml:space="preserve">Dobava mateijala i izrada izolacije cjevovoda paronepropusnom izolacijom, izolacija ostalih elemementa u kotlovnici, razdjelnika.  ventila, nepovratnih ventila. Koeficijent otpora difuziji vodne pare  μ&gt;7000. Kod postave izolacije obavezno koristiti ljepilo i traku za izoliranje spojeva izlacije i preklope. Paronepropusno se izoliraju sve instalacije hlađenja. </t>
  </si>
  <si>
    <r>
      <t>Proizvod:</t>
    </r>
    <r>
      <rPr>
        <b/>
        <sz val="10"/>
        <rFont val="Arial"/>
        <family val="2"/>
      </rPr>
      <t xml:space="preserve"> MITSUBISHI  ELECTRIC</t>
    </r>
  </si>
  <si>
    <r>
      <t xml:space="preserve">Tip: </t>
    </r>
    <r>
      <rPr>
        <b/>
        <sz val="10"/>
        <rFont val="Arial"/>
        <family val="2"/>
      </rPr>
      <t>PUHZ-SHW140YHA</t>
    </r>
  </si>
  <si>
    <r>
      <t xml:space="preserve">- područje rada: 0 </t>
    </r>
    <r>
      <rPr>
        <vertAlign val="superscript"/>
        <sz val="10"/>
        <color indexed="8"/>
        <rFont val="Arial"/>
        <family val="2"/>
      </rPr>
      <t>o</t>
    </r>
    <r>
      <rPr>
        <sz val="10"/>
        <color indexed="8"/>
        <rFont val="Arial"/>
        <family val="2"/>
      </rPr>
      <t xml:space="preserve">C do + 35 </t>
    </r>
    <r>
      <rPr>
        <vertAlign val="superscript"/>
        <sz val="10"/>
        <color indexed="8"/>
        <rFont val="Arial"/>
        <family val="2"/>
      </rPr>
      <t>o</t>
    </r>
    <r>
      <rPr>
        <sz val="10"/>
        <color indexed="8"/>
        <rFont val="Arial"/>
        <family val="2"/>
      </rPr>
      <t>C</t>
    </r>
  </si>
  <si>
    <r>
      <t xml:space="preserve">MITSUBISHI ELECTRIC </t>
    </r>
    <r>
      <rPr>
        <sz val="10"/>
        <rFont val="Arial"/>
        <family val="2"/>
      </rPr>
      <t>tip</t>
    </r>
    <r>
      <rPr>
        <b/>
        <sz val="10"/>
        <rFont val="Arial"/>
        <family val="2"/>
      </rPr>
      <t xml:space="preserve"> PAC-IF071B-E</t>
    </r>
  </si>
  <si>
    <r>
      <t xml:space="preserve">- postavke temperature u grijanju: + 10 </t>
    </r>
    <r>
      <rPr>
        <vertAlign val="superscript"/>
        <sz val="10"/>
        <color indexed="8"/>
        <rFont val="Arial"/>
        <family val="2"/>
      </rPr>
      <t>o</t>
    </r>
    <r>
      <rPr>
        <sz val="10"/>
        <color indexed="8"/>
        <rFont val="Arial"/>
        <family val="2"/>
      </rPr>
      <t xml:space="preserve">C do + 30 </t>
    </r>
    <r>
      <rPr>
        <vertAlign val="superscript"/>
        <sz val="10"/>
        <color indexed="8"/>
        <rFont val="Arial"/>
        <family val="2"/>
      </rPr>
      <t>o</t>
    </r>
    <r>
      <rPr>
        <sz val="10"/>
        <color indexed="8"/>
        <rFont val="Arial"/>
        <family val="2"/>
      </rPr>
      <t>C</t>
    </r>
  </si>
  <si>
    <r>
      <t xml:space="preserve">MITSUBISHI  ELECTRIC </t>
    </r>
    <r>
      <rPr>
        <sz val="10"/>
        <rFont val="Arial"/>
        <family val="2"/>
      </rPr>
      <t>tip</t>
    </r>
    <r>
      <rPr>
        <b/>
        <sz val="10"/>
        <rFont val="Arial"/>
        <family val="2"/>
      </rPr>
      <t xml:space="preserve"> ERSC-VM2D</t>
    </r>
  </si>
  <si>
    <r>
      <t xml:space="preserve">VERISCO </t>
    </r>
    <r>
      <rPr>
        <sz val="10"/>
        <rFont val="Arial"/>
        <family val="2"/>
      </rPr>
      <t>tip</t>
    </r>
    <r>
      <rPr>
        <b/>
        <sz val="10"/>
        <rFont val="Arial"/>
        <family val="2"/>
      </rPr>
      <t xml:space="preserve"> ACR0300 </t>
    </r>
    <r>
      <rPr>
        <sz val="10"/>
        <rFont val="Arial"/>
        <family val="2"/>
      </rPr>
      <t>zapremine</t>
    </r>
    <r>
      <rPr>
        <b/>
        <sz val="10"/>
        <rFont val="Arial"/>
        <family val="2"/>
      </rPr>
      <t xml:space="preserve"> 300L</t>
    </r>
  </si>
  <si>
    <r>
      <rPr>
        <b/>
        <sz val="10"/>
        <rFont val="Arial"/>
        <family val="2"/>
      </rPr>
      <t>3M</t>
    </r>
    <r>
      <rPr>
        <sz val="10"/>
        <rFont val="Arial"/>
        <family val="2"/>
      </rPr>
      <t xml:space="preserve"> tip </t>
    </r>
    <r>
      <rPr>
        <b/>
        <sz val="10"/>
        <rFont val="Arial"/>
        <family val="2"/>
      </rPr>
      <t>WS15</t>
    </r>
  </si>
  <si>
    <r>
      <rPr>
        <b/>
        <sz val="10"/>
        <color indexed="8"/>
        <rFont val="Arial"/>
        <family val="2"/>
      </rPr>
      <t xml:space="preserve">IMI HYDRONIC ENGINEERING </t>
    </r>
    <r>
      <rPr>
        <sz val="10"/>
        <color indexed="8"/>
        <rFont val="Arial"/>
        <family val="2"/>
      </rPr>
      <t>tip</t>
    </r>
    <r>
      <rPr>
        <b/>
        <sz val="10"/>
        <color indexed="8"/>
        <rFont val="Arial"/>
        <family val="2"/>
      </rPr>
      <t xml:space="preserve"> PNEUMATEX STATICO SU 140.3</t>
    </r>
  </si>
  <si>
    <r>
      <t xml:space="preserve">Dobava i ugradnja visokoučinkovite cirkulacijske crpke kruga grijanja/hlađenja sa holenderom pumpe, kao proizvod </t>
    </r>
    <r>
      <rPr>
        <b/>
        <sz val="10"/>
        <color indexed="8"/>
        <rFont val="Arial"/>
        <family val="2"/>
      </rPr>
      <t>GRUNDFOS</t>
    </r>
  </si>
  <si>
    <r>
      <t xml:space="preserve">Ventilokonvektorsko grijanje i hlađenje, </t>
    </r>
    <r>
      <rPr>
        <b/>
        <sz val="10"/>
        <color indexed="8"/>
        <rFont val="Arial"/>
        <family val="2"/>
      </rPr>
      <t>MAGNA3 32-80</t>
    </r>
  </si>
  <si>
    <r>
      <rPr>
        <b/>
        <sz val="10"/>
        <rFont val="Arial"/>
        <family val="2"/>
      </rPr>
      <t>AERMEC</t>
    </r>
    <r>
      <rPr>
        <sz val="10"/>
        <rFont val="Arial"/>
        <family val="2"/>
      </rPr>
      <t xml:space="preserve"> FCL 32, Qgr=1,47 kW, Qhl=1,44 kW ili jednakovrijedan proizvod</t>
    </r>
  </si>
  <si>
    <r>
      <rPr>
        <b/>
        <sz val="10"/>
        <rFont val="Arial"/>
        <family val="2"/>
      </rPr>
      <t>AERMEC</t>
    </r>
    <r>
      <rPr>
        <sz val="10"/>
        <rFont val="Arial"/>
        <family val="2"/>
      </rPr>
      <t xml:space="preserve"> FCL 36, Qgr=2,24 kW, Qhl=2,22 kW ili jednakovrijedan proizvod</t>
    </r>
  </si>
  <si>
    <r>
      <rPr>
        <b/>
        <sz val="10"/>
        <rFont val="Arial"/>
        <family val="2"/>
      </rPr>
      <t>AERMEC</t>
    </r>
    <r>
      <rPr>
        <sz val="10"/>
        <rFont val="Arial"/>
        <family val="2"/>
      </rPr>
      <t xml:space="preserve"> FCL 64, Qgr=3,17 kW, Qhl=3,17 kW ili jednakovrijedan proizvod</t>
    </r>
  </si>
  <si>
    <r>
      <rPr>
        <b/>
        <sz val="10"/>
        <rFont val="Arial"/>
        <family val="2"/>
      </rPr>
      <t>AERMEC</t>
    </r>
    <r>
      <rPr>
        <sz val="10"/>
        <rFont val="Arial"/>
        <family val="2"/>
      </rPr>
      <t xml:space="preserve"> FCW 422, Qgr=4,31 kW, Qhl=3,45 kW ili jednakovrijedan proizvod</t>
    </r>
  </si>
  <si>
    <r>
      <t>IMI HYDRONIC ENGINEERING</t>
    </r>
    <r>
      <rPr>
        <sz val="10"/>
        <color indexed="8"/>
        <rFont val="Arial"/>
        <family val="2"/>
      </rPr>
      <t xml:space="preserve"> tip</t>
    </r>
    <r>
      <rPr>
        <b/>
        <sz val="10"/>
        <color indexed="8"/>
        <rFont val="Arial"/>
        <family val="2"/>
      </rPr>
      <t xml:space="preserve"> TA Compact P</t>
    </r>
  </si>
  <si>
    <r>
      <rPr>
        <b/>
        <sz val="10"/>
        <color indexed="8"/>
        <rFont val="Arial"/>
        <family val="2"/>
      </rPr>
      <t xml:space="preserve">Vogel &amp; Noot </t>
    </r>
    <r>
      <rPr>
        <sz val="10"/>
        <color indexed="8"/>
        <rFont val="Arial"/>
        <family val="2"/>
      </rPr>
      <t xml:space="preserve">tip </t>
    </r>
    <r>
      <rPr>
        <b/>
        <sz val="10"/>
        <color indexed="8"/>
        <rFont val="Arial"/>
        <family val="2"/>
      </rPr>
      <t>T6 22VM 600x800</t>
    </r>
    <r>
      <rPr>
        <sz val="10"/>
        <color indexed="8"/>
        <rFont val="Arial"/>
        <family val="2"/>
      </rPr>
      <t xml:space="preserve"> ili jednakovrijedan</t>
    </r>
  </si>
  <si>
    <r>
      <rPr>
        <b/>
        <sz val="10"/>
        <color indexed="8"/>
        <rFont val="Arial"/>
        <family val="2"/>
      </rPr>
      <t xml:space="preserve">Danfoss </t>
    </r>
    <r>
      <rPr>
        <sz val="10"/>
        <color indexed="8"/>
        <rFont val="Arial"/>
        <family val="2"/>
      </rPr>
      <t>set ili jednakovrijedan, termostatska glava, H - kutni ventil, prigušnica , odzračni ventil</t>
    </r>
  </si>
  <si>
    <t>Jedinica mjere</t>
  </si>
  <si>
    <t>Količina</t>
  </si>
  <si>
    <t>Jedinična cijena (kn)</t>
  </si>
  <si>
    <t>Ukupno (kn)</t>
  </si>
  <si>
    <t xml:space="preserve">Strojarski radovi </t>
  </si>
  <si>
    <t>Ukupno 1.1 Instalacija opreme u strojarnici</t>
  </si>
  <si>
    <t>Ukupno 1.2 Ugradnja ogrjevnih/rashladnih tijela i ostale armature</t>
  </si>
  <si>
    <t>REKAPITULACIJA</t>
  </si>
  <si>
    <t>3. ELEKTROTEHNIČKI RADOVI</t>
  </si>
  <si>
    <t>4. STROJARSKI RADOVI</t>
  </si>
  <si>
    <t>Obnova Spomen doma u Srijemskim Lazama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</si>
</sst>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kn&quot;_-;\-* #,##0.00\ &quot;kn&quot;_-;_-* &quot;-&quot;??\ &quot;kn&quot;_-;_-@_-"/>
    <numFmt numFmtId="164" formatCode="#,##0.00&quot; kn&quot;"/>
    <numFmt numFmtId="165" formatCode="#,##0.00&quot; kn&quot;;[Red]\-#,##0.00&quot; kn&quot;"/>
    <numFmt numFmtId="166" formatCode="#,##0.00\ &quot;kn&quot;"/>
    <numFmt numFmtId="167" formatCode="_-* #,##0.00\ _k_n_-;\-* #,##0.00\ _k_n_-;_-* \-??\ _k_n_-;_-@_-"/>
    <numFmt numFmtId="168" formatCode="00000"/>
    <numFmt numFmtId="169" formatCode="#,##0.00;[Red]#,##0.00"/>
  </numFmts>
  <fonts count="30" x14ac:knownFonts="1">
    <font>
      <sz val="11"/>
      <color theme="1"/>
      <name val="Calibri"/>
      <family val="2"/>
      <charset val="238"/>
      <scheme val="minor"/>
    </font>
    <font>
      <sz val="11"/>
      <color theme="1"/>
      <name val="Calibri"/>
      <family val="2"/>
      <charset val="238"/>
      <scheme val="minor"/>
    </font>
    <font>
      <i/>
      <sz val="11"/>
      <color rgb="FF7F7F7F"/>
      <name val="Calibri"/>
      <family val="2"/>
      <charset val="238"/>
      <scheme val="minor"/>
    </font>
    <font>
      <sz val="10"/>
      <name val="Arial"/>
      <charset val="238"/>
    </font>
    <font>
      <b/>
      <sz val="10"/>
      <name val="Arial"/>
      <family val="2"/>
    </font>
    <font>
      <sz val="10"/>
      <color indexed="12"/>
      <name val="Arial"/>
      <family val="2"/>
    </font>
    <font>
      <b/>
      <sz val="10"/>
      <color rgb="FFFF0000"/>
      <name val="Arial"/>
      <family val="2"/>
    </font>
    <font>
      <sz val="10"/>
      <name val="Arial"/>
      <family val="2"/>
    </font>
    <font>
      <vertAlign val="superscript"/>
      <sz val="10"/>
      <name val="Arial"/>
      <family val="2"/>
    </font>
    <font>
      <sz val="10"/>
      <color rgb="FFFF0000"/>
      <name val="Arial"/>
      <family val="2"/>
    </font>
    <font>
      <sz val="10"/>
      <name val="Arial"/>
      <family val="2"/>
      <charset val="238"/>
    </font>
    <font>
      <sz val="10"/>
      <color rgb="FFFF0000"/>
      <name val="Arial"/>
      <family val="2"/>
      <charset val="238"/>
    </font>
    <font>
      <b/>
      <sz val="10"/>
      <name val="Arial"/>
      <family val="2"/>
      <charset val="238"/>
    </font>
    <font>
      <sz val="10"/>
      <color rgb="FFFF0000"/>
      <name val="Times New Roman"/>
      <family val="1"/>
      <charset val="238"/>
    </font>
    <font>
      <sz val="10"/>
      <name val="Times New Roman"/>
      <family val="1"/>
      <charset val="238"/>
    </font>
    <font>
      <sz val="10"/>
      <color rgb="FF000000"/>
      <name val="Arial"/>
      <family val="2"/>
      <charset val="238"/>
    </font>
    <font>
      <sz val="10"/>
      <name val="Symbol"/>
      <family val="1"/>
      <charset val="2"/>
    </font>
    <font>
      <vertAlign val="superscript"/>
      <sz val="10"/>
      <name val="Arial"/>
      <family val="2"/>
      <charset val="238"/>
    </font>
    <font>
      <i/>
      <sz val="10"/>
      <name val="Arial"/>
      <family val="2"/>
    </font>
    <font>
      <sz val="10"/>
      <name val="Calibri"/>
      <family val="2"/>
      <charset val="238"/>
    </font>
    <font>
      <sz val="11"/>
      <color indexed="8"/>
      <name val="Calibri"/>
      <family val="2"/>
      <charset val="238"/>
    </font>
    <font>
      <sz val="11"/>
      <color rgb="FF000000"/>
      <name val="Calibri"/>
      <family val="2"/>
    </font>
    <font>
      <sz val="10"/>
      <name val="Arial"/>
    </font>
    <font>
      <sz val="10"/>
      <color indexed="8"/>
      <name val="Arial"/>
      <family val="2"/>
    </font>
    <font>
      <sz val="10"/>
      <color rgb="FF00B0F0"/>
      <name val="Arial"/>
      <family val="2"/>
    </font>
    <font>
      <sz val="10"/>
      <color theme="1"/>
      <name val="Arial"/>
      <family val="2"/>
    </font>
    <font>
      <b/>
      <sz val="10"/>
      <color indexed="8"/>
      <name val="Arial"/>
      <family val="2"/>
    </font>
    <font>
      <sz val="10"/>
      <color rgb="FF000000"/>
      <name val="Arial"/>
      <family val="2"/>
    </font>
    <font>
      <vertAlign val="superscript"/>
      <sz val="10"/>
      <color indexed="8"/>
      <name val="Arial"/>
      <family val="2"/>
    </font>
    <font>
      <b/>
      <i/>
      <sz val="12"/>
      <name val="Arial"/>
      <family val="2"/>
    </font>
  </fonts>
  <fills count="7">
    <fill>
      <patternFill patternType="none"/>
    </fill>
    <fill>
      <patternFill patternType="gray125"/>
    </fill>
    <fill>
      <patternFill patternType="solid">
        <fgColor indexed="26"/>
        <bgColor indexed="9"/>
      </patternFill>
    </fill>
    <fill>
      <patternFill patternType="solid">
        <fgColor indexed="22"/>
        <bgColor indexed="31"/>
      </patternFill>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4">
    <xf numFmtId="0" fontId="0" fillId="0" borderId="0"/>
    <xf numFmtId="0" fontId="3" fillId="0" borderId="0"/>
    <xf numFmtId="0" fontId="7" fillId="0" borderId="0"/>
    <xf numFmtId="0" fontId="20" fillId="0" borderId="0"/>
    <xf numFmtId="0" fontId="21" fillId="0" borderId="0"/>
    <xf numFmtId="0" fontId="1" fillId="0" borderId="0"/>
    <xf numFmtId="0" fontId="10" fillId="0" borderId="0"/>
    <xf numFmtId="0" fontId="20" fillId="0" borderId="0"/>
    <xf numFmtId="167" fontId="7" fillId="0" borderId="0" applyFill="0" applyBorder="0" applyAlignment="0" applyProtection="0"/>
    <xf numFmtId="0" fontId="20" fillId="0" borderId="0"/>
    <xf numFmtId="0" fontId="7" fillId="0" borderId="0"/>
    <xf numFmtId="0" fontId="10" fillId="0" borderId="0"/>
    <xf numFmtId="0" fontId="2" fillId="0" borderId="0" applyNumberFormat="0" applyFill="0" applyBorder="0" applyAlignment="0" applyProtection="0"/>
    <xf numFmtId="44" fontId="22" fillId="0" borderId="0" applyFill="0" applyBorder="0" applyAlignment="0" applyProtection="0"/>
  </cellStyleXfs>
  <cellXfs count="285">
    <xf numFmtId="0" fontId="0" fillId="0" borderId="0" xfId="0"/>
    <xf numFmtId="0" fontId="3" fillId="0" borderId="0" xfId="1"/>
    <xf numFmtId="0" fontId="3" fillId="0" borderId="0" xfId="1" applyAlignment="1">
      <alignment horizontal="center"/>
    </xf>
    <xf numFmtId="0" fontId="5" fillId="0" borderId="0" xfId="1" applyFont="1"/>
    <xf numFmtId="0" fontId="7" fillId="0" borderId="0" xfId="1" applyFont="1"/>
    <xf numFmtId="4" fontId="7" fillId="0" borderId="0" xfId="1" applyNumberFormat="1" applyFont="1"/>
    <xf numFmtId="0" fontId="9" fillId="0" borderId="0" xfId="1" applyFont="1"/>
    <xf numFmtId="4" fontId="3" fillId="0" borderId="0" xfId="1" applyNumberFormat="1"/>
    <xf numFmtId="0" fontId="10" fillId="0" borderId="0" xfId="1" applyFont="1"/>
    <xf numFmtId="4" fontId="9" fillId="0" borderId="0" xfId="1" applyNumberFormat="1" applyFont="1" applyAlignment="1">
      <alignment horizontal="right"/>
    </xf>
    <xf numFmtId="0" fontId="11" fillId="0" borderId="0" xfId="1" applyFont="1"/>
    <xf numFmtId="4" fontId="11" fillId="0" borderId="0" xfId="1" applyNumberFormat="1" applyFont="1"/>
    <xf numFmtId="4" fontId="11" fillId="0" borderId="0" xfId="1" applyNumberFormat="1" applyFont="1" applyAlignment="1">
      <alignment horizontal="center"/>
    </xf>
    <xf numFmtId="1" fontId="10" fillId="0" borderId="0" xfId="1" applyNumberFormat="1" applyFont="1"/>
    <xf numFmtId="4" fontId="9" fillId="0" borderId="0" xfId="1" applyNumberFormat="1" applyFont="1" applyAlignment="1">
      <alignment horizontal="center"/>
    </xf>
    <xf numFmtId="4" fontId="10" fillId="0" borderId="0" xfId="1" applyNumberFormat="1" applyFont="1"/>
    <xf numFmtId="49" fontId="3" fillId="0" borderId="0" xfId="1" applyNumberFormat="1" applyAlignment="1">
      <alignment horizontal="left" vertical="top"/>
    </xf>
    <xf numFmtId="0" fontId="23" fillId="0" borderId="0" xfId="3" applyFont="1" applyAlignment="1">
      <alignment wrapText="1"/>
    </xf>
    <xf numFmtId="0" fontId="7" fillId="0" borderId="0" xfId="3" applyFont="1" applyAlignment="1">
      <alignment horizontal="justify" vertical="center" wrapText="1"/>
    </xf>
    <xf numFmtId="0" fontId="7" fillId="0" borderId="0" xfId="3" applyFont="1" applyAlignment="1">
      <alignment wrapText="1"/>
    </xf>
    <xf numFmtId="166" fontId="7" fillId="0" borderId="0" xfId="3" applyNumberFormat="1" applyFont="1" applyAlignment="1">
      <alignment wrapText="1"/>
    </xf>
    <xf numFmtId="3" fontId="24" fillId="0" borderId="0" xfId="3" applyNumberFormat="1" applyFont="1" applyAlignment="1">
      <alignment horizontal="center" wrapText="1"/>
    </xf>
    <xf numFmtId="166" fontId="24" fillId="0" borderId="0" xfId="3" applyNumberFormat="1" applyFont="1" applyAlignment="1">
      <alignment wrapText="1"/>
    </xf>
    <xf numFmtId="0" fontId="23" fillId="0" borderId="0" xfId="3" applyFont="1" applyAlignment="1">
      <alignment vertical="center" wrapText="1"/>
    </xf>
    <xf numFmtId="0" fontId="23" fillId="4" borderId="0" xfId="3" applyFont="1" applyFill="1" applyAlignment="1">
      <alignment wrapText="1"/>
    </xf>
    <xf numFmtId="0" fontId="23" fillId="0" borderId="0" xfId="3" applyFont="1" applyAlignment="1">
      <alignment horizontal="left" vertical="center" wrapText="1"/>
    </xf>
    <xf numFmtId="0" fontId="25" fillId="0" borderId="0" xfId="0" applyFont="1" applyAlignment="1">
      <alignment wrapText="1"/>
    </xf>
    <xf numFmtId="0" fontId="25" fillId="0" borderId="0" xfId="0" applyFont="1" applyAlignment="1">
      <alignment vertical="top" wrapText="1"/>
    </xf>
    <xf numFmtId="0" fontId="25" fillId="0" borderId="0" xfId="0" applyFont="1" applyAlignment="1">
      <alignment horizontal="center" wrapText="1"/>
    </xf>
    <xf numFmtId="49" fontId="4" fillId="0" borderId="0" xfId="1" applyNumberFormat="1" applyFont="1" applyAlignment="1">
      <alignment horizontal="center" vertical="top"/>
    </xf>
    <xf numFmtId="0" fontId="23" fillId="0" borderId="0" xfId="3" applyFont="1" applyBorder="1" applyAlignment="1">
      <alignment vertical="top" wrapText="1"/>
    </xf>
    <xf numFmtId="0" fontId="26" fillId="0" borderId="0" xfId="3" applyFont="1" applyBorder="1" applyAlignment="1">
      <alignment horizontal="center" wrapText="1"/>
    </xf>
    <xf numFmtId="0" fontId="4" fillId="0" borderId="0" xfId="3" applyFont="1" applyBorder="1" applyAlignment="1">
      <alignment wrapText="1"/>
    </xf>
    <xf numFmtId="0" fontId="26" fillId="0" borderId="0" xfId="3" applyFont="1" applyAlignment="1">
      <alignment horizontal="center" vertical="center" wrapText="1"/>
    </xf>
    <xf numFmtId="0" fontId="26" fillId="0" borderId="1" xfId="3" applyFont="1" applyBorder="1" applyAlignment="1">
      <alignment vertical="top" wrapText="1"/>
    </xf>
    <xf numFmtId="0" fontId="23" fillId="0" borderId="1" xfId="3" applyFont="1" applyBorder="1" applyAlignment="1">
      <alignment horizontal="center" wrapText="1"/>
    </xf>
    <xf numFmtId="165" fontId="4" fillId="0" borderId="1" xfId="3" applyNumberFormat="1" applyFont="1" applyBorder="1" applyAlignment="1">
      <alignment wrapText="1"/>
    </xf>
    <xf numFmtId="165" fontId="6" fillId="0" borderId="1" xfId="3" applyNumberFormat="1" applyFont="1" applyBorder="1" applyAlignment="1">
      <alignment wrapText="1"/>
    </xf>
    <xf numFmtId="0" fontId="23" fillId="0" borderId="1" xfId="3" applyFont="1" applyBorder="1" applyAlignment="1">
      <alignment vertical="top" wrapText="1"/>
    </xf>
    <xf numFmtId="0" fontId="23" fillId="0" borderId="1" xfId="3" applyFont="1" applyBorder="1" applyAlignment="1">
      <alignment wrapText="1"/>
    </xf>
    <xf numFmtId="0" fontId="26" fillId="3" borderId="1" xfId="3" applyFont="1" applyFill="1" applyBorder="1" applyAlignment="1">
      <alignment vertical="top" wrapText="1"/>
    </xf>
    <xf numFmtId="0" fontId="23" fillId="3" borderId="1" xfId="3" applyFont="1" applyFill="1" applyBorder="1" applyAlignment="1">
      <alignment horizontal="center" wrapText="1"/>
    </xf>
    <xf numFmtId="0" fontId="23" fillId="3" borderId="1" xfId="3" applyFont="1" applyFill="1" applyBorder="1" applyAlignment="1">
      <alignment wrapText="1"/>
    </xf>
    <xf numFmtId="0" fontId="26" fillId="2" borderId="1" xfId="3" applyFont="1" applyFill="1" applyBorder="1" applyAlignment="1">
      <alignment vertical="top" wrapText="1"/>
    </xf>
    <xf numFmtId="0" fontId="26" fillId="2" borderId="1" xfId="3" applyFont="1" applyFill="1" applyBorder="1" applyAlignment="1">
      <alignment horizontal="center" wrapText="1"/>
    </xf>
    <xf numFmtId="0" fontId="26" fillId="2" borderId="1" xfId="3" applyFont="1" applyFill="1" applyBorder="1" applyAlignment="1">
      <alignment wrapText="1"/>
    </xf>
    <xf numFmtId="0" fontId="27" fillId="0" borderId="1" xfId="4" applyFont="1" applyBorder="1" applyAlignment="1">
      <alignment vertical="top" wrapText="1"/>
    </xf>
    <xf numFmtId="2" fontId="7" fillId="0" borderId="1" xfId="3" applyNumberFormat="1" applyFont="1" applyBorder="1" applyAlignment="1">
      <alignment wrapText="1"/>
    </xf>
    <xf numFmtId="0" fontId="4" fillId="0" borderId="1" xfId="3" applyFont="1" applyBorder="1" applyAlignment="1">
      <alignment vertical="top" wrapText="1"/>
    </xf>
    <xf numFmtId="49" fontId="4" fillId="0" borderId="1" xfId="5" applyNumberFormat="1" applyFont="1" applyBorder="1" applyAlignment="1">
      <alignment vertical="top" wrapText="1"/>
    </xf>
    <xf numFmtId="0" fontId="7" fillId="0" borderId="1" xfId="3" applyFont="1" applyBorder="1" applyAlignment="1">
      <alignment horizontal="center" wrapText="1"/>
    </xf>
    <xf numFmtId="0" fontId="7" fillId="0" borderId="1" xfId="3" applyFont="1" applyBorder="1" applyAlignment="1">
      <alignment wrapText="1"/>
    </xf>
    <xf numFmtId="49" fontId="7" fillId="0" borderId="1" xfId="5" quotePrefix="1" applyNumberFormat="1" applyFont="1" applyBorder="1" applyAlignment="1">
      <alignment vertical="top" wrapText="1"/>
    </xf>
    <xf numFmtId="0" fontId="27" fillId="0" borderId="1" xfId="5" applyFont="1" applyBorder="1" applyAlignment="1">
      <alignment vertical="top" wrapText="1"/>
    </xf>
    <xf numFmtId="49" fontId="7" fillId="0" borderId="1" xfId="5" applyNumberFormat="1" applyFont="1" applyBorder="1" applyAlignment="1">
      <alignment vertical="top" wrapText="1"/>
    </xf>
    <xf numFmtId="0" fontId="7" fillId="0" borderId="1" xfId="6" applyFont="1" applyBorder="1" applyAlignment="1" applyProtection="1">
      <alignment horizontal="center" wrapText="1"/>
      <protection hidden="1"/>
    </xf>
    <xf numFmtId="0" fontId="7" fillId="0" borderId="1" xfId="7" applyFont="1" applyBorder="1" applyAlignment="1" applyProtection="1">
      <alignment wrapText="1"/>
      <protection hidden="1"/>
    </xf>
    <xf numFmtId="2" fontId="7" fillId="0" borderId="1" xfId="3" applyNumberFormat="1" applyFont="1" applyBorder="1" applyAlignment="1">
      <alignment vertical="top" wrapText="1"/>
    </xf>
    <xf numFmtId="49" fontId="4" fillId="0" borderId="1" xfId="9" applyNumberFormat="1" applyFont="1" applyBorder="1" applyAlignment="1">
      <alignment vertical="top" wrapText="1"/>
    </xf>
    <xf numFmtId="49" fontId="7" fillId="0" borderId="1" xfId="9" applyNumberFormat="1" applyFont="1" applyBorder="1" applyAlignment="1">
      <alignment vertical="top" wrapText="1"/>
    </xf>
    <xf numFmtId="0" fontId="25" fillId="0" borderId="1" xfId="10" quotePrefix="1" applyFont="1" applyBorder="1" applyAlignment="1">
      <alignment vertical="top" wrapText="1"/>
    </xf>
    <xf numFmtId="0" fontId="27" fillId="0" borderId="1" xfId="10" quotePrefix="1" applyFont="1" applyBorder="1" applyAlignment="1">
      <alignment vertical="top" wrapText="1"/>
    </xf>
    <xf numFmtId="0" fontId="7" fillId="0" borderId="1" xfId="11" applyFont="1" applyBorder="1" applyAlignment="1" applyProtection="1">
      <alignment horizontal="center" wrapText="1"/>
      <protection hidden="1"/>
    </xf>
    <xf numFmtId="0" fontId="7" fillId="0" borderId="1" xfId="11" applyFont="1" applyBorder="1" applyAlignment="1" applyProtection="1">
      <alignment wrapText="1"/>
      <protection hidden="1"/>
    </xf>
    <xf numFmtId="2" fontId="23" fillId="0" borderId="1" xfId="3" applyNumberFormat="1" applyFont="1" applyBorder="1" applyAlignment="1">
      <alignment wrapText="1"/>
    </xf>
    <xf numFmtId="0" fontId="7" fillId="0" borderId="1" xfId="3" applyFont="1" applyBorder="1" applyAlignment="1">
      <alignment vertical="top" wrapText="1"/>
    </xf>
    <xf numFmtId="0" fontId="27" fillId="0" borderId="1" xfId="3" applyFont="1" applyBorder="1" applyAlignment="1">
      <alignment vertical="top" wrapText="1"/>
    </xf>
    <xf numFmtId="167" fontId="7" fillId="0" borderId="1" xfId="12" applyNumberFormat="1" applyFont="1" applyBorder="1" applyAlignment="1" applyProtection="1">
      <alignment vertical="top" wrapText="1"/>
    </xf>
    <xf numFmtId="168" fontId="7" fillId="0" borderId="1" xfId="3" applyNumberFormat="1" applyFont="1" applyBorder="1" applyAlignment="1">
      <alignment vertical="top" wrapText="1"/>
    </xf>
    <xf numFmtId="4" fontId="7" fillId="0" borderId="1" xfId="3" applyNumberFormat="1" applyFont="1" applyBorder="1" applyAlignment="1">
      <alignment wrapText="1"/>
    </xf>
    <xf numFmtId="4" fontId="23" fillId="0" borderId="1" xfId="3" applyNumberFormat="1" applyFont="1" applyBorder="1" applyAlignment="1">
      <alignment wrapText="1"/>
    </xf>
    <xf numFmtId="168" fontId="7" fillId="0" borderId="1" xfId="3" quotePrefix="1" applyNumberFormat="1" applyFont="1" applyBorder="1" applyAlignment="1">
      <alignment vertical="top" wrapText="1"/>
    </xf>
    <xf numFmtId="0" fontId="3" fillId="0" borderId="1" xfId="1" applyBorder="1"/>
    <xf numFmtId="0" fontId="3" fillId="0" borderId="1" xfId="1" applyBorder="1" applyAlignment="1">
      <alignment horizontal="center"/>
    </xf>
    <xf numFmtId="0" fontId="7" fillId="0" borderId="1" xfId="1" applyFont="1" applyBorder="1"/>
    <xf numFmtId="0" fontId="4" fillId="0" borderId="1" xfId="1" applyFont="1" applyBorder="1"/>
    <xf numFmtId="1" fontId="7" fillId="0" borderId="1" xfId="1" applyNumberFormat="1" applyFont="1" applyBorder="1" applyAlignment="1">
      <alignment horizontal="center"/>
    </xf>
    <xf numFmtId="4" fontId="7" fillId="0" borderId="1" xfId="1" applyNumberFormat="1" applyFont="1" applyBorder="1"/>
    <xf numFmtId="1" fontId="7" fillId="0" borderId="1" xfId="1" applyNumberFormat="1" applyFont="1" applyBorder="1"/>
    <xf numFmtId="0" fontId="7" fillId="0" borderId="1" xfId="1" applyFont="1" applyBorder="1" applyAlignment="1">
      <alignment horizontal="center"/>
    </xf>
    <xf numFmtId="2" fontId="7" fillId="0" borderId="1" xfId="1" applyNumberFormat="1" applyFont="1" applyBorder="1" applyAlignment="1">
      <alignment horizontal="center"/>
    </xf>
    <xf numFmtId="49" fontId="7" fillId="0" borderId="1" xfId="1" applyNumberFormat="1" applyFont="1" applyBorder="1"/>
    <xf numFmtId="0" fontId="7" fillId="0" borderId="1" xfId="1" quotePrefix="1" applyFont="1" applyBorder="1"/>
    <xf numFmtId="49" fontId="7" fillId="0" borderId="1" xfId="1" applyNumberFormat="1" applyFont="1" applyBorder="1" applyAlignment="1">
      <alignment horizontal="left"/>
    </xf>
    <xf numFmtId="4" fontId="7" fillId="0" borderId="1" xfId="1" applyNumberFormat="1" applyFont="1" applyBorder="1" applyAlignment="1">
      <alignment horizontal="center"/>
    </xf>
    <xf numFmtId="0" fontId="9" fillId="0" borderId="1" xfId="1" applyFont="1" applyBorder="1" applyAlignment="1">
      <alignment horizontal="center"/>
    </xf>
    <xf numFmtId="1" fontId="9" fillId="0" borderId="1" xfId="1" applyNumberFormat="1" applyFont="1" applyBorder="1"/>
    <xf numFmtId="4" fontId="7" fillId="0" borderId="1" xfId="1" applyNumberFormat="1" applyFont="1" applyBorder="1" applyAlignment="1">
      <alignment horizontal="right"/>
    </xf>
    <xf numFmtId="0" fontId="4" fillId="5" borderId="1" xfId="1" applyFont="1" applyFill="1" applyBorder="1"/>
    <xf numFmtId="0" fontId="7" fillId="5" borderId="1" xfId="1" applyFont="1" applyFill="1" applyBorder="1" applyAlignment="1">
      <alignment horizontal="center"/>
    </xf>
    <xf numFmtId="1" fontId="7" fillId="5" borderId="1" xfId="1" applyNumberFormat="1" applyFont="1" applyFill="1" applyBorder="1" applyAlignment="1">
      <alignment horizontal="center"/>
    </xf>
    <xf numFmtId="4" fontId="3" fillId="0" borderId="1" xfId="1" applyNumberFormat="1" applyBorder="1" applyAlignment="1">
      <alignment horizontal="center"/>
    </xf>
    <xf numFmtId="0" fontId="10" fillId="0" borderId="1" xfId="1" applyFont="1" applyBorder="1"/>
    <xf numFmtId="0" fontId="10" fillId="0" borderId="1" xfId="1" applyFont="1" applyBorder="1" applyAlignment="1">
      <alignment vertical="center"/>
    </xf>
    <xf numFmtId="49" fontId="10" fillId="0" borderId="1" xfId="1" applyNumberFormat="1" applyFont="1" applyBorder="1" applyAlignment="1">
      <alignment vertical="top" wrapText="1"/>
    </xf>
    <xf numFmtId="49" fontId="10" fillId="0" borderId="1" xfId="1" applyNumberFormat="1" applyFont="1" applyBorder="1" applyAlignment="1">
      <alignment vertical="top"/>
    </xf>
    <xf numFmtId="0" fontId="10" fillId="0" borderId="1" xfId="1" quotePrefix="1" applyFont="1" applyBorder="1"/>
    <xf numFmtId="0" fontId="7" fillId="0" borderId="1" xfId="1" applyFont="1" applyBorder="1" applyAlignment="1">
      <alignment vertical="center"/>
    </xf>
    <xf numFmtId="0" fontId="11" fillId="0" borderId="1" xfId="1" applyFont="1" applyBorder="1"/>
    <xf numFmtId="4" fontId="9" fillId="0" borderId="1" xfId="1" applyNumberFormat="1" applyFont="1" applyBorder="1" applyAlignment="1">
      <alignment horizontal="right"/>
    </xf>
    <xf numFmtId="4" fontId="7" fillId="5" borderId="1" xfId="1" applyNumberFormat="1" applyFont="1" applyFill="1" applyBorder="1" applyAlignment="1">
      <alignment horizontal="right"/>
    </xf>
    <xf numFmtId="0" fontId="6" fillId="0" borderId="1" xfId="1" applyFont="1" applyBorder="1"/>
    <xf numFmtId="4" fontId="7" fillId="5" borderId="1" xfId="1" applyNumberFormat="1" applyFont="1" applyFill="1" applyBorder="1" applyAlignment="1">
      <alignment horizontal="center"/>
    </xf>
    <xf numFmtId="49" fontId="9" fillId="0" borderId="1" xfId="1" applyNumberFormat="1" applyFont="1" applyBorder="1"/>
    <xf numFmtId="0" fontId="9" fillId="0" borderId="1" xfId="1" applyFont="1" applyBorder="1"/>
    <xf numFmtId="1" fontId="9" fillId="0" borderId="1" xfId="1" applyNumberFormat="1" applyFont="1" applyBorder="1" applyAlignment="1">
      <alignment horizontal="center"/>
    </xf>
    <xf numFmtId="0" fontId="7" fillId="0" borderId="1" xfId="1" quotePrefix="1" applyFont="1" applyBorder="1" applyAlignment="1">
      <alignment horizontal="left" vertical="center"/>
    </xf>
    <xf numFmtId="0" fontId="7" fillId="0" borderId="1" xfId="1" applyFont="1" applyBorder="1" applyAlignment="1">
      <alignment horizontal="left" vertical="center"/>
    </xf>
    <xf numFmtId="49" fontId="7" fillId="0" borderId="1" xfId="1" quotePrefix="1" applyNumberFormat="1" applyFont="1" applyBorder="1"/>
    <xf numFmtId="0" fontId="7" fillId="0" borderId="1" xfId="1" quotePrefix="1" applyFont="1" applyBorder="1" applyAlignment="1">
      <alignment horizontal="left" vertical="center" wrapText="1"/>
    </xf>
    <xf numFmtId="0" fontId="9" fillId="0" borderId="1" xfId="1" applyFont="1" applyBorder="1" applyAlignment="1">
      <alignment horizontal="left" vertical="center"/>
    </xf>
    <xf numFmtId="0" fontId="4" fillId="0" borderId="1" xfId="1" applyFont="1" applyBorder="1" applyAlignment="1">
      <alignment horizontal="justify"/>
    </xf>
    <xf numFmtId="49" fontId="4" fillId="0" borderId="1" xfId="1" applyNumberFormat="1" applyFont="1" applyBorder="1"/>
    <xf numFmtId="49" fontId="7" fillId="0" borderId="1" xfId="1" applyNumberFormat="1" applyFont="1" applyBorder="1" applyAlignment="1">
      <alignment horizontal="left" vertical="center"/>
    </xf>
    <xf numFmtId="49" fontId="7" fillId="0" borderId="1" xfId="1" applyNumberFormat="1" applyFont="1" applyBorder="1" applyAlignment="1">
      <alignment wrapText="1"/>
    </xf>
    <xf numFmtId="0" fontId="4" fillId="5" borderId="1" xfId="1" applyFont="1" applyFill="1" applyBorder="1" applyAlignment="1">
      <alignment horizontal="left" vertical="center"/>
    </xf>
    <xf numFmtId="0" fontId="7" fillId="5" borderId="1" xfId="1" applyFont="1" applyFill="1" applyBorder="1"/>
    <xf numFmtId="0" fontId="4" fillId="0" borderId="1" xfId="1" applyFont="1" applyBorder="1" applyAlignment="1">
      <alignment horizontal="left" vertical="center"/>
    </xf>
    <xf numFmtId="0" fontId="12" fillId="0" borderId="1" xfId="2" applyFont="1" applyBorder="1"/>
    <xf numFmtId="0" fontId="10" fillId="0" borderId="1" xfId="2" applyFont="1" applyBorder="1"/>
    <xf numFmtId="0" fontId="10" fillId="0" borderId="1" xfId="2" applyFont="1" applyBorder="1" applyAlignment="1">
      <alignment vertical="top"/>
    </xf>
    <xf numFmtId="0" fontId="7" fillId="0" borderId="1" xfId="2" applyBorder="1"/>
    <xf numFmtId="0" fontId="7" fillId="0" borderId="1" xfId="2" applyBorder="1" applyAlignment="1">
      <alignment horizontal="center"/>
    </xf>
    <xf numFmtId="4" fontId="7" fillId="0" borderId="1" xfId="2" applyNumberFormat="1" applyBorder="1" applyAlignment="1">
      <alignment horizontal="right"/>
    </xf>
    <xf numFmtId="0" fontId="13" fillId="0" borderId="1" xfId="2" applyFont="1" applyBorder="1"/>
    <xf numFmtId="2" fontId="13" fillId="0" borderId="1" xfId="2" applyNumberFormat="1" applyFont="1" applyBorder="1"/>
    <xf numFmtId="0" fontId="7" fillId="0" borderId="1" xfId="2" applyBorder="1" applyAlignment="1">
      <alignment vertical="top"/>
    </xf>
    <xf numFmtId="0" fontId="7" fillId="0" borderId="1" xfId="2" applyBorder="1" applyAlignment="1">
      <alignment horizontal="right"/>
    </xf>
    <xf numFmtId="2" fontId="7" fillId="0" borderId="1" xfId="2" applyNumberFormat="1" applyBorder="1" applyAlignment="1">
      <alignment horizontal="right"/>
    </xf>
    <xf numFmtId="0" fontId="7" fillId="0" borderId="1" xfId="2" applyBorder="1" applyAlignment="1">
      <alignment vertical="center"/>
    </xf>
    <xf numFmtId="0" fontId="14" fillId="0" borderId="1" xfId="2" applyFont="1" applyBorder="1"/>
    <xf numFmtId="2" fontId="14" fillId="0" borderId="1" xfId="2" applyNumberFormat="1" applyFont="1" applyBorder="1"/>
    <xf numFmtId="0" fontId="15" fillId="0" borderId="1" xfId="2" applyFont="1" applyBorder="1"/>
    <xf numFmtId="0" fontId="15" fillId="0" borderId="1" xfId="2" applyFont="1" applyBorder="1" applyAlignment="1">
      <alignment horizontal="center"/>
    </xf>
    <xf numFmtId="4" fontId="10" fillId="0" borderId="1" xfId="2" applyNumberFormat="1" applyFont="1" applyBorder="1" applyAlignment="1">
      <alignment horizontal="right"/>
    </xf>
    <xf numFmtId="0" fontId="10" fillId="0" borderId="1" xfId="2" applyFont="1" applyBorder="1" applyAlignment="1">
      <alignment horizontal="center"/>
    </xf>
    <xf numFmtId="0" fontId="10" fillId="0" borderId="1" xfId="2" applyFont="1" applyBorder="1" applyAlignment="1">
      <alignment horizontal="justify" vertical="top"/>
    </xf>
    <xf numFmtId="0" fontId="12" fillId="5" borderId="1" xfId="2" applyFont="1" applyFill="1" applyBorder="1"/>
    <xf numFmtId="0" fontId="10" fillId="5" borderId="1" xfId="2" applyFont="1" applyFill="1" applyBorder="1"/>
    <xf numFmtId="49" fontId="7" fillId="0" borderId="1" xfId="2" applyNumberFormat="1" applyBorder="1"/>
    <xf numFmtId="0" fontId="7" fillId="0" borderId="1" xfId="2" quotePrefix="1" applyBorder="1"/>
    <xf numFmtId="0" fontId="7" fillId="5" borderId="1" xfId="2" applyFill="1" applyBorder="1"/>
    <xf numFmtId="0" fontId="7" fillId="5" borderId="1" xfId="2" applyFill="1" applyBorder="1" applyAlignment="1">
      <alignment horizontal="center"/>
    </xf>
    <xf numFmtId="4" fontId="7" fillId="5" borderId="1" xfId="2" applyNumberFormat="1" applyFill="1" applyBorder="1" applyAlignment="1">
      <alignment horizontal="right"/>
    </xf>
    <xf numFmtId="0" fontId="4" fillId="0" borderId="1" xfId="2" applyFont="1" applyBorder="1"/>
    <xf numFmtId="0" fontId="12" fillId="0" borderId="1" xfId="2" applyFont="1" applyBorder="1" applyAlignment="1">
      <alignment vertical="top"/>
    </xf>
    <xf numFmtId="0" fontId="12" fillId="4" borderId="1" xfId="2" applyFont="1" applyFill="1" applyBorder="1"/>
    <xf numFmtId="0" fontId="7" fillId="4" borderId="1" xfId="2" applyFill="1" applyBorder="1"/>
    <xf numFmtId="0" fontId="7" fillId="4" borderId="1" xfId="2" applyFill="1" applyBorder="1" applyAlignment="1">
      <alignment horizontal="center"/>
    </xf>
    <xf numFmtId="0" fontId="3" fillId="4" borderId="0" xfId="1" applyFill="1"/>
    <xf numFmtId="0" fontId="5" fillId="4" borderId="0" xfId="1" applyFont="1" applyFill="1"/>
    <xf numFmtId="169" fontId="4" fillId="0" borderId="0" xfId="3" applyNumberFormat="1" applyFont="1" applyBorder="1" applyAlignment="1">
      <alignment horizontal="right" wrapText="1"/>
    </xf>
    <xf numFmtId="169" fontId="26" fillId="0" borderId="0" xfId="3" applyNumberFormat="1" applyFont="1" applyBorder="1" applyAlignment="1">
      <alignment wrapText="1"/>
    </xf>
    <xf numFmtId="169" fontId="23" fillId="0" borderId="1" xfId="3" applyNumberFormat="1" applyFont="1" applyBorder="1" applyAlignment="1">
      <alignment horizontal="right" wrapText="1"/>
    </xf>
    <xf numFmtId="169" fontId="7" fillId="0" borderId="1" xfId="3" applyNumberFormat="1" applyFont="1" applyBorder="1" applyAlignment="1">
      <alignment horizontal="right" wrapText="1"/>
    </xf>
    <xf numFmtId="169" fontId="7" fillId="3" borderId="1" xfId="3" applyNumberFormat="1" applyFont="1" applyFill="1" applyBorder="1" applyAlignment="1">
      <alignment horizontal="right" wrapText="1"/>
    </xf>
    <xf numFmtId="169" fontId="4" fillId="2" borderId="1" xfId="3" applyNumberFormat="1" applyFont="1" applyFill="1" applyBorder="1" applyAlignment="1">
      <alignment horizontal="right" wrapText="1"/>
    </xf>
    <xf numFmtId="169" fontId="7" fillId="0" borderId="1" xfId="8" applyNumberFormat="1" applyFont="1" applyFill="1" applyBorder="1" applyAlignment="1">
      <alignment horizontal="right" wrapText="1"/>
    </xf>
    <xf numFmtId="169" fontId="4" fillId="0" borderId="1" xfId="9" applyNumberFormat="1" applyFont="1" applyBorder="1" applyAlignment="1" applyProtection="1">
      <alignment horizontal="right" wrapText="1"/>
      <protection locked="0"/>
    </xf>
    <xf numFmtId="169" fontId="7" fillId="0" borderId="1" xfId="8" applyNumberFormat="1" applyFont="1" applyBorder="1" applyAlignment="1">
      <alignment horizontal="right" wrapText="1"/>
    </xf>
    <xf numFmtId="169" fontId="7" fillId="0" borderId="1" xfId="8" applyNumberFormat="1" applyFont="1" applyFill="1" applyBorder="1" applyAlignment="1" applyProtection="1">
      <alignment horizontal="right" wrapText="1"/>
    </xf>
    <xf numFmtId="169" fontId="27" fillId="0" borderId="1" xfId="3" applyNumberFormat="1" applyFont="1" applyBorder="1" applyAlignment="1">
      <alignment horizontal="right" wrapText="1"/>
    </xf>
    <xf numFmtId="169" fontId="7" fillId="5" borderId="1" xfId="2" applyNumberFormat="1" applyFill="1" applyBorder="1" applyAlignment="1">
      <alignment horizontal="right"/>
    </xf>
    <xf numFmtId="169" fontId="9" fillId="0" borderId="1" xfId="13" applyNumberFormat="1" applyFont="1" applyFill="1" applyBorder="1" applyAlignment="1" applyProtection="1">
      <alignment horizontal="right" wrapText="1"/>
    </xf>
    <xf numFmtId="169" fontId="7" fillId="0" borderId="1" xfId="13" applyNumberFormat="1" applyFont="1" applyFill="1" applyBorder="1" applyAlignment="1" applyProtection="1">
      <alignment horizontal="right" wrapText="1"/>
    </xf>
    <xf numFmtId="169" fontId="4" fillId="0" borderId="1" xfId="3" applyNumberFormat="1" applyFont="1" applyBorder="1" applyAlignment="1">
      <alignment horizontal="right" wrapText="1"/>
    </xf>
    <xf numFmtId="169" fontId="9" fillId="0" borderId="1" xfId="8" applyNumberFormat="1" applyFont="1" applyBorder="1" applyAlignment="1">
      <alignment horizontal="right" wrapText="1"/>
    </xf>
    <xf numFmtId="169" fontId="7" fillId="0" borderId="1" xfId="2" applyNumberFormat="1" applyBorder="1"/>
    <xf numFmtId="169" fontId="7" fillId="4" borderId="1" xfId="2" applyNumberFormat="1" applyFill="1" applyBorder="1" applyAlignment="1">
      <alignment horizontal="right"/>
    </xf>
    <xf numFmtId="169" fontId="25" fillId="0" borderId="0" xfId="0" applyNumberFormat="1" applyFont="1" applyAlignment="1">
      <alignment horizontal="right" wrapText="1"/>
    </xf>
    <xf numFmtId="169" fontId="25" fillId="0" borderId="0" xfId="0" applyNumberFormat="1" applyFont="1" applyAlignment="1">
      <alignment wrapText="1"/>
    </xf>
    <xf numFmtId="0" fontId="23" fillId="4" borderId="1" xfId="3" applyFont="1" applyFill="1" applyBorder="1" applyAlignment="1">
      <alignment vertical="top" wrapText="1"/>
    </xf>
    <xf numFmtId="0" fontId="23" fillId="4" borderId="1" xfId="3" applyFont="1" applyFill="1" applyBorder="1" applyAlignment="1">
      <alignment horizontal="center" wrapText="1"/>
    </xf>
    <xf numFmtId="2" fontId="23" fillId="4" borderId="1" xfId="3" applyNumberFormat="1" applyFont="1" applyFill="1" applyBorder="1" applyAlignment="1">
      <alignment wrapText="1"/>
    </xf>
    <xf numFmtId="169" fontId="7" fillId="4" borderId="1" xfId="8" applyNumberFormat="1" applyFont="1" applyFill="1" applyBorder="1" applyAlignment="1" applyProtection="1">
      <alignment horizontal="right" wrapText="1"/>
    </xf>
    <xf numFmtId="2" fontId="7" fillId="4" borderId="1" xfId="3" applyNumberFormat="1" applyFont="1" applyFill="1" applyBorder="1" applyAlignment="1">
      <alignment wrapText="1"/>
    </xf>
    <xf numFmtId="169" fontId="7" fillId="4" borderId="1" xfId="8" applyNumberFormat="1" applyFont="1" applyFill="1" applyBorder="1" applyAlignment="1">
      <alignment horizontal="right" wrapText="1"/>
    </xf>
    <xf numFmtId="0" fontId="27" fillId="4" borderId="1" xfId="3" applyFont="1" applyFill="1" applyBorder="1" applyAlignment="1">
      <alignment vertical="top" wrapText="1"/>
    </xf>
    <xf numFmtId="168" fontId="7" fillId="4" borderId="1" xfId="3" applyNumberFormat="1" applyFont="1" applyFill="1" applyBorder="1" applyAlignment="1">
      <alignment vertical="top" wrapText="1"/>
    </xf>
    <xf numFmtId="0" fontId="7" fillId="4" borderId="1" xfId="3" applyFont="1" applyFill="1" applyBorder="1" applyAlignment="1">
      <alignment horizontal="center" wrapText="1"/>
    </xf>
    <xf numFmtId="169" fontId="7" fillId="4" borderId="1" xfId="3" applyNumberFormat="1" applyFont="1" applyFill="1" applyBorder="1" applyAlignment="1">
      <alignment horizontal="right" wrapText="1"/>
    </xf>
    <xf numFmtId="0" fontId="4"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xf numFmtId="0" fontId="4" fillId="0" borderId="0" xfId="0" applyFont="1" applyBorder="1" applyAlignment="1">
      <alignment horizontal="left" vertical="top" wrapText="1"/>
    </xf>
    <xf numFmtId="0" fontId="7" fillId="0" borderId="0" xfId="0" applyFont="1" applyBorder="1" applyAlignment="1">
      <alignment horizontal="center" vertical="top" wrapText="1"/>
    </xf>
    <xf numFmtId="0" fontId="4" fillId="0" borderId="0" xfId="0" applyFont="1"/>
    <xf numFmtId="0" fontId="25" fillId="0" borderId="0" xfId="0" applyFont="1"/>
    <xf numFmtId="0" fontId="25" fillId="0" borderId="0" xfId="0" applyFont="1" applyAlignment="1">
      <alignment horizontal="center" vertical="top" wrapText="1"/>
    </xf>
    <xf numFmtId="0" fontId="25" fillId="0" borderId="0" xfId="0" applyFont="1" applyAlignment="1">
      <alignment horizontal="left" vertical="top" wrapText="1"/>
    </xf>
    <xf numFmtId="0" fontId="7" fillId="0" borderId="0" xfId="0" applyFont="1" applyAlignment="1">
      <alignment horizontal="center" vertical="top" wrapText="1"/>
    </xf>
    <xf numFmtId="169" fontId="25" fillId="0" borderId="0" xfId="0" applyNumberFormat="1" applyFont="1" applyAlignment="1">
      <alignment horizontal="right"/>
    </xf>
    <xf numFmtId="169" fontId="7" fillId="0" borderId="0" xfId="0" applyNumberFormat="1" applyFont="1" applyAlignment="1">
      <alignment horizontal="right"/>
    </xf>
    <xf numFmtId="169" fontId="7" fillId="0" borderId="0" xfId="0" applyNumberFormat="1" applyFont="1" applyBorder="1" applyAlignment="1">
      <alignment horizontal="right"/>
    </xf>
    <xf numFmtId="169" fontId="4" fillId="0" borderId="0" xfId="0" applyNumberFormat="1" applyFont="1" applyBorder="1" applyAlignment="1">
      <alignment horizontal="right"/>
    </xf>
    <xf numFmtId="169" fontId="4" fillId="0" borderId="0" xfId="0" applyNumberFormat="1" applyFont="1"/>
    <xf numFmtId="169" fontId="25" fillId="0" borderId="0" xfId="0" applyNumberFormat="1" applyFont="1"/>
    <xf numFmtId="0" fontId="26" fillId="0" borderId="2" xfId="3" applyFont="1" applyBorder="1" applyAlignment="1">
      <alignment horizontal="center" vertical="center" wrapText="1"/>
    </xf>
    <xf numFmtId="0" fontId="26" fillId="0" borderId="3" xfId="3" applyFont="1" applyBorder="1" applyAlignment="1">
      <alignment horizontal="center" vertical="center" wrapText="1"/>
    </xf>
    <xf numFmtId="0" fontId="4" fillId="0" borderId="3" xfId="3" applyFont="1" applyBorder="1" applyAlignment="1">
      <alignment horizontal="center" vertical="center" wrapText="1"/>
    </xf>
    <xf numFmtId="164" fontId="26" fillId="0" borderId="4" xfId="3" applyNumberFormat="1" applyFont="1" applyBorder="1" applyAlignment="1">
      <alignment horizontal="center" vertical="center" wrapText="1"/>
    </xf>
    <xf numFmtId="49" fontId="6" fillId="0" borderId="5" xfId="1" applyNumberFormat="1" applyFont="1" applyBorder="1" applyAlignment="1">
      <alignment horizontal="left" vertical="top"/>
    </xf>
    <xf numFmtId="0" fontId="3" fillId="0" borderId="6" xfId="1" applyBorder="1"/>
    <xf numFmtId="49" fontId="7" fillId="0" borderId="5" xfId="1" applyNumberFormat="1" applyFont="1" applyBorder="1" applyAlignment="1">
      <alignment horizontal="left" vertical="top"/>
    </xf>
    <xf numFmtId="0" fontId="4" fillId="0" borderId="5" xfId="1" applyFont="1" applyBorder="1"/>
    <xf numFmtId="4" fontId="7" fillId="0" borderId="6" xfId="1" applyNumberFormat="1" applyFont="1" applyBorder="1"/>
    <xf numFmtId="0" fontId="7" fillId="0" borderId="5" xfId="1" applyFont="1" applyBorder="1"/>
    <xf numFmtId="49" fontId="7" fillId="0" borderId="5" xfId="1" applyNumberFormat="1" applyFont="1" applyBorder="1"/>
    <xf numFmtId="0" fontId="7" fillId="0" borderId="6" xfId="1" applyFont="1" applyBorder="1"/>
    <xf numFmtId="49" fontId="7" fillId="0" borderId="5" xfId="1" applyNumberFormat="1" applyFont="1" applyBorder="1" applyAlignment="1">
      <alignment horizontal="left"/>
    </xf>
    <xf numFmtId="4" fontId="7" fillId="0" borderId="6" xfId="1" applyNumberFormat="1" applyFont="1" applyBorder="1" applyAlignment="1">
      <alignment horizontal="center"/>
    </xf>
    <xf numFmtId="4" fontId="7" fillId="0" borderId="6" xfId="1" applyNumberFormat="1" applyFont="1" applyBorder="1" applyAlignment="1">
      <alignment horizontal="left"/>
    </xf>
    <xf numFmtId="4" fontId="9" fillId="0" borderId="6" xfId="1" applyNumberFormat="1" applyFont="1" applyBorder="1" applyAlignment="1">
      <alignment horizontal="left"/>
    </xf>
    <xf numFmtId="4" fontId="7" fillId="0" borderId="6" xfId="1" applyNumberFormat="1" applyFont="1" applyBorder="1" applyAlignment="1">
      <alignment horizontal="right"/>
    </xf>
    <xf numFmtId="49" fontId="7" fillId="5" borderId="5" xfId="1" applyNumberFormat="1" applyFont="1" applyFill="1" applyBorder="1"/>
    <xf numFmtId="4" fontId="4" fillId="5" borderId="6" xfId="1" applyNumberFormat="1" applyFont="1" applyFill="1" applyBorder="1" applyAlignment="1">
      <alignment horizontal="right"/>
    </xf>
    <xf numFmtId="49" fontId="4" fillId="0" borderId="5" xfId="1" applyNumberFormat="1" applyFont="1" applyBorder="1" applyAlignment="1">
      <alignment horizontal="left" vertical="top"/>
    </xf>
    <xf numFmtId="4" fontId="3" fillId="0" borderId="6" xfId="1" applyNumberFormat="1" applyBorder="1"/>
    <xf numFmtId="4" fontId="9" fillId="0" borderId="6" xfId="1" applyNumberFormat="1" applyFont="1" applyBorder="1" applyAlignment="1">
      <alignment horizontal="right"/>
    </xf>
    <xf numFmtId="49" fontId="7" fillId="5" borderId="5" xfId="1" applyNumberFormat="1" applyFont="1" applyFill="1" applyBorder="1" applyAlignment="1">
      <alignment horizontal="left"/>
    </xf>
    <xf numFmtId="4" fontId="6" fillId="0" borderId="6" xfId="1" applyNumberFormat="1" applyFont="1" applyBorder="1" applyAlignment="1">
      <alignment horizontal="right"/>
    </xf>
    <xf numFmtId="49" fontId="4" fillId="0" borderId="5" xfId="1" applyNumberFormat="1" applyFont="1" applyBorder="1" applyAlignment="1">
      <alignment vertical="top"/>
    </xf>
    <xf numFmtId="49" fontId="7" fillId="0" borderId="5" xfId="1" applyNumberFormat="1" applyFont="1" applyBorder="1" applyAlignment="1">
      <alignment vertical="top"/>
    </xf>
    <xf numFmtId="0" fontId="7" fillId="0" borderId="5" xfId="1" applyFont="1" applyBorder="1" applyAlignment="1">
      <alignment vertical="top"/>
    </xf>
    <xf numFmtId="0" fontId="4" fillId="0" borderId="5" xfId="1" applyFont="1" applyBorder="1" applyAlignment="1">
      <alignment vertical="top"/>
    </xf>
    <xf numFmtId="49" fontId="7" fillId="5" borderId="5" xfId="1" applyNumberFormat="1" applyFont="1" applyFill="1" applyBorder="1" applyAlignment="1">
      <alignment horizontal="left" vertical="top"/>
    </xf>
    <xf numFmtId="4" fontId="4" fillId="0" borderId="6" xfId="1" applyNumberFormat="1" applyFont="1" applyBorder="1" applyAlignment="1">
      <alignment horizontal="right"/>
    </xf>
    <xf numFmtId="4" fontId="4" fillId="5" borderId="6" xfId="1" applyNumberFormat="1" applyFont="1" applyFill="1" applyBorder="1"/>
    <xf numFmtId="49" fontId="4" fillId="0" borderId="5" xfId="2" applyNumberFormat="1" applyFont="1" applyBorder="1" applyAlignment="1">
      <alignment vertical="top"/>
    </xf>
    <xf numFmtId="0" fontId="10" fillId="0" borderId="6" xfId="2" applyFont="1" applyBorder="1"/>
    <xf numFmtId="49" fontId="7" fillId="0" borderId="5" xfId="2" applyNumberFormat="1" applyBorder="1" applyAlignment="1">
      <alignment vertical="top"/>
    </xf>
    <xf numFmtId="0" fontId="7" fillId="0" borderId="6" xfId="2" applyBorder="1"/>
    <xf numFmtId="4" fontId="7" fillId="0" borderId="6" xfId="2" applyNumberFormat="1" applyBorder="1" applyAlignment="1">
      <alignment horizontal="right"/>
    </xf>
    <xf numFmtId="0" fontId="11" fillId="0" borderId="6" xfId="2" applyFont="1" applyBorder="1" applyAlignment="1">
      <alignment horizontal="right"/>
    </xf>
    <xf numFmtId="4" fontId="7" fillId="0" borderId="6" xfId="2" applyNumberFormat="1" applyBorder="1"/>
    <xf numFmtId="2" fontId="7" fillId="0" borderId="6" xfId="2" applyNumberFormat="1" applyBorder="1"/>
    <xf numFmtId="0" fontId="15" fillId="0" borderId="6" xfId="2" applyFont="1" applyBorder="1" applyAlignment="1">
      <alignment horizontal="right"/>
    </xf>
    <xf numFmtId="4" fontId="10" fillId="0" borderId="6" xfId="2" applyNumberFormat="1" applyFont="1" applyBorder="1" applyAlignment="1">
      <alignment horizontal="right"/>
    </xf>
    <xf numFmtId="4" fontId="15" fillId="0" borderId="6" xfId="2" applyNumberFormat="1" applyFont="1" applyBorder="1" applyAlignment="1">
      <alignment horizontal="right"/>
    </xf>
    <xf numFmtId="49" fontId="7" fillId="5" borderId="5" xfId="2" applyNumberFormat="1" applyFill="1" applyBorder="1" applyAlignment="1">
      <alignment vertical="top"/>
    </xf>
    <xf numFmtId="4" fontId="12" fillId="5" borderId="6" xfId="2" applyNumberFormat="1" applyFont="1" applyFill="1" applyBorder="1"/>
    <xf numFmtId="49" fontId="7" fillId="0" borderId="5" xfId="2" applyNumberFormat="1" applyBorder="1" applyAlignment="1">
      <alignment horizontal="left" vertical="top"/>
    </xf>
    <xf numFmtId="0" fontId="10" fillId="0" borderId="6" xfId="2" applyFont="1" applyBorder="1" applyAlignment="1">
      <alignment horizontal="right"/>
    </xf>
    <xf numFmtId="49" fontId="4" fillId="0" borderId="5" xfId="2" applyNumberFormat="1" applyFont="1" applyBorder="1" applyAlignment="1">
      <alignment horizontal="left" vertical="top"/>
    </xf>
    <xf numFmtId="49" fontId="18" fillId="0" borderId="5" xfId="2" applyNumberFormat="1" applyFont="1" applyBorder="1" applyAlignment="1">
      <alignment horizontal="left" vertical="top"/>
    </xf>
    <xf numFmtId="49" fontId="10" fillId="0" borderId="5" xfId="2" applyNumberFormat="1" applyFont="1" applyBorder="1" applyAlignment="1">
      <alignment vertical="top"/>
    </xf>
    <xf numFmtId="49" fontId="10" fillId="5" borderId="5" xfId="2" applyNumberFormat="1" applyFont="1" applyFill="1" applyBorder="1" applyAlignment="1">
      <alignment vertical="top"/>
    </xf>
    <xf numFmtId="49" fontId="3" fillId="0" borderId="5" xfId="1" applyNumberFormat="1" applyBorder="1" applyAlignment="1">
      <alignment horizontal="left" vertical="top"/>
    </xf>
    <xf numFmtId="49" fontId="12" fillId="0" borderId="5" xfId="2" applyNumberFormat="1" applyFont="1" applyBorder="1" applyAlignment="1">
      <alignment vertical="top"/>
    </xf>
    <xf numFmtId="49" fontId="3" fillId="0" borderId="7" xfId="1" applyNumberFormat="1" applyBorder="1" applyAlignment="1">
      <alignment horizontal="left" vertical="top"/>
    </xf>
    <xf numFmtId="0" fontId="4" fillId="0" borderId="8" xfId="1" applyFont="1" applyBorder="1"/>
    <xf numFmtId="0" fontId="3" fillId="0" borderId="8" xfId="1" applyBorder="1"/>
    <xf numFmtId="0" fontId="3" fillId="0" borderId="8" xfId="1" applyBorder="1" applyAlignment="1">
      <alignment horizontal="center"/>
    </xf>
    <xf numFmtId="4" fontId="3" fillId="0" borderId="9" xfId="1" applyNumberFormat="1" applyBorder="1"/>
    <xf numFmtId="169" fontId="4" fillId="0" borderId="3" xfId="3" applyNumberFormat="1" applyFont="1" applyBorder="1" applyAlignment="1">
      <alignment horizontal="center" vertical="center" wrapText="1"/>
    </xf>
    <xf numFmtId="169" fontId="26" fillId="0" borderId="4" xfId="3" applyNumberFormat="1" applyFont="1" applyBorder="1" applyAlignment="1">
      <alignment horizontal="center" vertical="center" wrapText="1"/>
    </xf>
    <xf numFmtId="0" fontId="26" fillId="0" borderId="5" xfId="3" applyFont="1" applyBorder="1" applyAlignment="1">
      <alignment vertical="top" wrapText="1"/>
    </xf>
    <xf numFmtId="169" fontId="23" fillId="0" borderId="6" xfId="3" applyNumberFormat="1" applyFont="1" applyBorder="1" applyAlignment="1">
      <alignment wrapText="1"/>
    </xf>
    <xf numFmtId="0" fontId="23" fillId="0" borderId="5" xfId="3" applyFont="1" applyBorder="1" applyAlignment="1">
      <alignment vertical="top" wrapText="1"/>
    </xf>
    <xf numFmtId="0" fontId="26" fillId="3" borderId="5" xfId="3" applyFont="1" applyFill="1" applyBorder="1" applyAlignment="1">
      <alignment vertical="top" wrapText="1"/>
    </xf>
    <xf numFmtId="169" fontId="23" fillId="3" borderId="6" xfId="3" applyNumberFormat="1" applyFont="1" applyFill="1" applyBorder="1" applyAlignment="1">
      <alignment wrapText="1"/>
    </xf>
    <xf numFmtId="16" fontId="26" fillId="2" borderId="5" xfId="3" quotePrefix="1" applyNumberFormat="1" applyFont="1" applyFill="1" applyBorder="1" applyAlignment="1">
      <alignment vertical="top" wrapText="1"/>
    </xf>
    <xf numFmtId="169" fontId="26" fillId="2" borderId="6" xfId="3" applyNumberFormat="1" applyFont="1" applyFill="1" applyBorder="1" applyAlignment="1">
      <alignment wrapText="1"/>
    </xf>
    <xf numFmtId="0" fontId="4" fillId="0" borderId="5" xfId="3" applyFont="1" applyBorder="1" applyAlignment="1">
      <alignment vertical="top" wrapText="1"/>
    </xf>
    <xf numFmtId="169" fontId="7" fillId="0" borderId="6" xfId="3" applyNumberFormat="1" applyFont="1" applyBorder="1" applyAlignment="1">
      <alignment wrapText="1"/>
    </xf>
    <xf numFmtId="0" fontId="4" fillId="0" borderId="5" xfId="3" applyFont="1" applyBorder="1" applyAlignment="1" applyProtection="1">
      <alignment vertical="top" wrapText="1"/>
      <protection hidden="1"/>
    </xf>
    <xf numFmtId="169" fontId="4" fillId="0" borderId="6" xfId="9" applyNumberFormat="1" applyFont="1" applyBorder="1" applyAlignment="1" applyProtection="1">
      <alignment wrapText="1"/>
      <protection hidden="1"/>
    </xf>
    <xf numFmtId="0" fontId="23" fillId="4" borderId="5" xfId="3" applyFont="1" applyFill="1" applyBorder="1" applyAlignment="1">
      <alignment vertical="top" wrapText="1"/>
    </xf>
    <xf numFmtId="169" fontId="23" fillId="4" borderId="6" xfId="3" applyNumberFormat="1" applyFont="1" applyFill="1" applyBorder="1" applyAlignment="1">
      <alignment wrapText="1"/>
    </xf>
    <xf numFmtId="169" fontId="27" fillId="0" borderId="6" xfId="3" applyNumberFormat="1" applyFont="1" applyBorder="1" applyAlignment="1">
      <alignment wrapText="1"/>
    </xf>
    <xf numFmtId="49" fontId="23" fillId="0" borderId="5" xfId="3" applyNumberFormat="1" applyFont="1" applyBorder="1" applyAlignment="1">
      <alignment vertical="top" wrapText="1"/>
    </xf>
    <xf numFmtId="49" fontId="7" fillId="0" borderId="5" xfId="3" applyNumberFormat="1" applyFont="1" applyBorder="1" applyAlignment="1">
      <alignment vertical="top" wrapText="1"/>
    </xf>
    <xf numFmtId="0" fontId="7" fillId="0" borderId="5" xfId="3" applyFont="1" applyBorder="1" applyAlignment="1">
      <alignment vertical="top" wrapText="1"/>
    </xf>
    <xf numFmtId="169" fontId="12" fillId="5" borderId="6" xfId="2" applyNumberFormat="1" applyFont="1" applyFill="1" applyBorder="1"/>
    <xf numFmtId="49" fontId="23" fillId="4" borderId="5" xfId="3" applyNumberFormat="1" applyFont="1" applyFill="1" applyBorder="1" applyAlignment="1">
      <alignment vertical="top" wrapText="1"/>
    </xf>
    <xf numFmtId="169" fontId="7" fillId="4" borderId="6" xfId="3" applyNumberFormat="1" applyFont="1" applyFill="1" applyBorder="1" applyAlignment="1">
      <alignment wrapText="1"/>
    </xf>
    <xf numFmtId="169" fontId="26" fillId="0" borderId="6" xfId="3" applyNumberFormat="1" applyFont="1" applyBorder="1" applyAlignment="1">
      <alignment wrapText="1"/>
    </xf>
    <xf numFmtId="169" fontId="7" fillId="0" borderId="6" xfId="2" applyNumberFormat="1" applyBorder="1"/>
    <xf numFmtId="49" fontId="10" fillId="4" borderId="5" xfId="2" applyNumberFormat="1" applyFont="1" applyFill="1" applyBorder="1" applyAlignment="1">
      <alignment vertical="top"/>
    </xf>
    <xf numFmtId="169" fontId="12" fillId="4" borderId="6" xfId="2" applyNumberFormat="1" applyFont="1" applyFill="1" applyBorder="1"/>
    <xf numFmtId="0" fontId="29" fillId="5" borderId="0" xfId="0" applyFont="1" applyFill="1" applyAlignment="1">
      <alignment horizontal="center"/>
    </xf>
    <xf numFmtId="0" fontId="7" fillId="0" borderId="1" xfId="1" applyFont="1" applyBorder="1"/>
    <xf numFmtId="0" fontId="12" fillId="0" borderId="5" xfId="2" applyFont="1" applyBorder="1" applyAlignment="1">
      <alignment vertical="top"/>
    </xf>
    <xf numFmtId="0" fontId="12" fillId="0" borderId="1" xfId="2" applyFont="1" applyBorder="1" applyAlignment="1">
      <alignment vertical="top"/>
    </xf>
    <xf numFmtId="49" fontId="4" fillId="6" borderId="0" xfId="1" applyNumberFormat="1" applyFont="1" applyFill="1" applyAlignment="1">
      <alignment horizontal="center" vertical="top"/>
    </xf>
  </cellXfs>
  <cellStyles count="14">
    <cellStyle name="Comma 2" xfId="8" xr:uid="{00000000-0005-0000-0000-000000000000}"/>
    <cellStyle name="Currency 2" xfId="13" xr:uid="{00000000-0005-0000-0000-000001000000}"/>
    <cellStyle name="Explanatory Text 2" xfId="12" xr:uid="{00000000-0005-0000-0000-000002000000}"/>
    <cellStyle name="Normal 2" xfId="1" xr:uid="{00000000-0005-0000-0000-000003000000}"/>
    <cellStyle name="Normal 2 2" xfId="9" xr:uid="{00000000-0005-0000-0000-000004000000}"/>
    <cellStyle name="Normal 27" xfId="11" xr:uid="{00000000-0005-0000-0000-000005000000}"/>
    <cellStyle name="Normal 3" xfId="3" xr:uid="{00000000-0005-0000-0000-000006000000}"/>
    <cellStyle name="Normal 3 18" xfId="6" xr:uid="{00000000-0005-0000-0000-000007000000}"/>
    <cellStyle name="Normal 3 2" xfId="4" xr:uid="{00000000-0005-0000-0000-000008000000}"/>
    <cellStyle name="Normal 3 3" xfId="5" xr:uid="{00000000-0005-0000-0000-000009000000}"/>
    <cellStyle name="Normal 4" xfId="2" xr:uid="{00000000-0005-0000-0000-00000A000000}"/>
    <cellStyle name="Normal 49" xfId="7" xr:uid="{00000000-0005-0000-0000-00000B000000}"/>
    <cellStyle name="Normalno" xfId="0" builtinId="0"/>
    <cellStyle name="Normalno 4 2" xfId="10" xr:uid="{00000000-0005-0000-0000-00000D000000}"/>
  </cellStyles>
  <dxfs count="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B75E6-9F23-4DE8-8844-1B6B84B0A0C3}">
  <sheetPr>
    <tabColor rgb="FF00B050"/>
    <pageSetUpPr fitToPage="1"/>
  </sheetPr>
  <dimension ref="A1:C13"/>
  <sheetViews>
    <sheetView tabSelected="1" workbookViewId="0">
      <selection activeCell="F20" sqref="F20"/>
    </sheetView>
  </sheetViews>
  <sheetFormatPr defaultColWidth="8.85546875" defaultRowHeight="12.75" x14ac:dyDescent="0.2"/>
  <cols>
    <col min="1" max="1" width="8.85546875" style="187"/>
    <col min="2" max="2" width="34.42578125" style="187" customWidth="1"/>
    <col min="3" max="3" width="19.140625" style="196" customWidth="1"/>
    <col min="4" max="16384" width="8.85546875" style="187"/>
  </cols>
  <sheetData>
    <row r="1" spans="1:3" ht="15" x14ac:dyDescent="0.2">
      <c r="A1" s="280" t="s">
        <v>458</v>
      </c>
      <c r="B1" s="280"/>
      <c r="C1" s="280"/>
    </row>
    <row r="4" spans="1:3" x14ac:dyDescent="0.2">
      <c r="A4" s="188"/>
      <c r="B4" s="181" t="s">
        <v>455</v>
      </c>
      <c r="C4" s="191"/>
    </row>
    <row r="5" spans="1:3" x14ac:dyDescent="0.2">
      <c r="A5" s="188"/>
      <c r="B5" s="189"/>
      <c r="C5" s="191"/>
    </row>
    <row r="6" spans="1:3" s="183" customFormat="1" x14ac:dyDescent="0.2">
      <c r="A6" s="190"/>
      <c r="B6" s="182" t="s">
        <v>456</v>
      </c>
      <c r="C6" s="192">
        <f>'Elektromontažni radovi'!F305</f>
        <v>0</v>
      </c>
    </row>
    <row r="7" spans="1:3" s="183" customFormat="1" x14ac:dyDescent="0.2">
      <c r="A7" s="190"/>
      <c r="B7" s="182" t="s">
        <v>457</v>
      </c>
      <c r="C7" s="192">
        <f>'Strojarski radovi'!F233</f>
        <v>0</v>
      </c>
    </row>
    <row r="8" spans="1:3" s="183" customFormat="1" x14ac:dyDescent="0.2">
      <c r="A8" s="190"/>
      <c r="B8" s="182"/>
      <c r="C8" s="192"/>
    </row>
    <row r="9" spans="1:3" s="183" customFormat="1" x14ac:dyDescent="0.2">
      <c r="A9" s="185"/>
      <c r="B9" s="184"/>
      <c r="C9" s="193"/>
    </row>
    <row r="10" spans="1:3" s="183" customFormat="1" x14ac:dyDescent="0.2">
      <c r="A10" s="185"/>
      <c r="B10" s="184" t="s">
        <v>264</v>
      </c>
      <c r="C10" s="194">
        <f>SUM(C6:C9)</f>
        <v>0</v>
      </c>
    </row>
    <row r="11" spans="1:3" s="183" customFormat="1" x14ac:dyDescent="0.2">
      <c r="B11" s="186" t="s">
        <v>265</v>
      </c>
      <c r="C11" s="195">
        <f>C13-C10</f>
        <v>0</v>
      </c>
    </row>
    <row r="12" spans="1:3" s="183" customFormat="1" x14ac:dyDescent="0.2">
      <c r="B12" s="186"/>
      <c r="C12" s="195"/>
    </row>
    <row r="13" spans="1:3" s="183" customFormat="1" x14ac:dyDescent="0.2">
      <c r="B13" s="186" t="s">
        <v>266</v>
      </c>
      <c r="C13" s="195">
        <f>C10*1.25</f>
        <v>0</v>
      </c>
    </row>
  </sheetData>
  <mergeCells count="1">
    <mergeCell ref="A1:C1"/>
  </mergeCells>
  <pageMargins left="0.7" right="0.7" top="0.75" bottom="0.75" header="0.3" footer="0.3"/>
  <pageSetup paperSize="9"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L305"/>
  <sheetViews>
    <sheetView view="pageBreakPreview" topLeftCell="A217" zoomScaleNormal="100" zoomScaleSheetLayoutView="100" workbookViewId="0">
      <selection activeCell="F245" sqref="F245"/>
    </sheetView>
  </sheetViews>
  <sheetFormatPr defaultRowHeight="12.75" x14ac:dyDescent="0.2"/>
  <cols>
    <col min="1" max="1" width="5.7109375" style="16" customWidth="1"/>
    <col min="2" max="2" width="50.7109375" style="1" customWidth="1"/>
    <col min="3" max="3" width="12.7109375" style="1" customWidth="1"/>
    <col min="4" max="4" width="12.7109375" style="2" customWidth="1"/>
    <col min="5" max="6" width="12.7109375" style="1" customWidth="1"/>
    <col min="7" max="7" width="8.28515625" style="1" bestFit="1" customWidth="1"/>
    <col min="8" max="8" width="10.7109375" style="1" customWidth="1"/>
    <col min="9" max="9" width="43" style="1" customWidth="1"/>
    <col min="10" max="11" width="8.85546875" style="1"/>
    <col min="12" max="12" width="9.28515625" style="3" customWidth="1"/>
    <col min="13" max="255" width="8.85546875" style="1"/>
    <col min="256" max="256" width="5.7109375" style="1" customWidth="1"/>
    <col min="257" max="257" width="42" style="1" customWidth="1"/>
    <col min="258" max="258" width="7.7109375" style="1" customWidth="1"/>
    <col min="259" max="259" width="5.28515625" style="1" bestFit="1" customWidth="1"/>
    <col min="260" max="260" width="10.42578125" style="1" customWidth="1"/>
    <col min="261" max="261" width="11.7109375" style="1" bestFit="1" customWidth="1"/>
    <col min="262" max="262" width="11" style="1" customWidth="1"/>
    <col min="263" max="263" width="8.28515625" style="1" bestFit="1" customWidth="1"/>
    <col min="264" max="264" width="10.7109375" style="1" customWidth="1"/>
    <col min="265" max="265" width="43" style="1" customWidth="1"/>
    <col min="266" max="267" width="8.85546875" style="1"/>
    <col min="268" max="268" width="9.28515625" style="1" customWidth="1"/>
    <col min="269" max="511" width="8.85546875" style="1"/>
    <col min="512" max="512" width="5.7109375" style="1" customWidth="1"/>
    <col min="513" max="513" width="42" style="1" customWidth="1"/>
    <col min="514" max="514" width="7.7109375" style="1" customWidth="1"/>
    <col min="515" max="515" width="5.28515625" style="1" bestFit="1" customWidth="1"/>
    <col min="516" max="516" width="10.42578125" style="1" customWidth="1"/>
    <col min="517" max="517" width="11.7109375" style="1" bestFit="1" customWidth="1"/>
    <col min="518" max="518" width="11" style="1" customWidth="1"/>
    <col min="519" max="519" width="8.28515625" style="1" bestFit="1" customWidth="1"/>
    <col min="520" max="520" width="10.7109375" style="1" customWidth="1"/>
    <col min="521" max="521" width="43" style="1" customWidth="1"/>
    <col min="522" max="523" width="8.85546875" style="1"/>
    <col min="524" max="524" width="9.28515625" style="1" customWidth="1"/>
    <col min="525" max="767" width="8.85546875" style="1"/>
    <col min="768" max="768" width="5.7109375" style="1" customWidth="1"/>
    <col min="769" max="769" width="42" style="1" customWidth="1"/>
    <col min="770" max="770" width="7.7109375" style="1" customWidth="1"/>
    <col min="771" max="771" width="5.28515625" style="1" bestFit="1" customWidth="1"/>
    <col min="772" max="772" width="10.42578125" style="1" customWidth="1"/>
    <col min="773" max="773" width="11.7109375" style="1" bestFit="1" customWidth="1"/>
    <col min="774" max="774" width="11" style="1" customWidth="1"/>
    <col min="775" max="775" width="8.28515625" style="1" bestFit="1" customWidth="1"/>
    <col min="776" max="776" width="10.7109375" style="1" customWidth="1"/>
    <col min="777" max="777" width="43" style="1" customWidth="1"/>
    <col min="778" max="779" width="8.85546875" style="1"/>
    <col min="780" max="780" width="9.28515625" style="1" customWidth="1"/>
    <col min="781" max="1023" width="8.85546875" style="1"/>
    <col min="1024" max="1024" width="5.7109375" style="1" customWidth="1"/>
    <col min="1025" max="1025" width="42" style="1" customWidth="1"/>
    <col min="1026" max="1026" width="7.7109375" style="1" customWidth="1"/>
    <col min="1027" max="1027" width="5.28515625" style="1" bestFit="1" customWidth="1"/>
    <col min="1028" max="1028" width="10.42578125" style="1" customWidth="1"/>
    <col min="1029" max="1029" width="11.7109375" style="1" bestFit="1" customWidth="1"/>
    <col min="1030" max="1030" width="11" style="1" customWidth="1"/>
    <col min="1031" max="1031" width="8.28515625" style="1" bestFit="1" customWidth="1"/>
    <col min="1032" max="1032" width="10.7109375" style="1" customWidth="1"/>
    <col min="1033" max="1033" width="43" style="1" customWidth="1"/>
    <col min="1034" max="1035" width="8.85546875" style="1"/>
    <col min="1036" max="1036" width="9.28515625" style="1" customWidth="1"/>
    <col min="1037" max="1279" width="8.85546875" style="1"/>
    <col min="1280" max="1280" width="5.7109375" style="1" customWidth="1"/>
    <col min="1281" max="1281" width="42" style="1" customWidth="1"/>
    <col min="1282" max="1282" width="7.7109375" style="1" customWidth="1"/>
    <col min="1283" max="1283" width="5.28515625" style="1" bestFit="1" customWidth="1"/>
    <col min="1284" max="1284" width="10.42578125" style="1" customWidth="1"/>
    <col min="1285" max="1285" width="11.7109375" style="1" bestFit="1" customWidth="1"/>
    <col min="1286" max="1286" width="11" style="1" customWidth="1"/>
    <col min="1287" max="1287" width="8.28515625" style="1" bestFit="1" customWidth="1"/>
    <col min="1288" max="1288" width="10.7109375" style="1" customWidth="1"/>
    <col min="1289" max="1289" width="43" style="1" customWidth="1"/>
    <col min="1290" max="1291" width="8.85546875" style="1"/>
    <col min="1292" max="1292" width="9.28515625" style="1" customWidth="1"/>
    <col min="1293" max="1535" width="8.85546875" style="1"/>
    <col min="1536" max="1536" width="5.7109375" style="1" customWidth="1"/>
    <col min="1537" max="1537" width="42" style="1" customWidth="1"/>
    <col min="1538" max="1538" width="7.7109375" style="1" customWidth="1"/>
    <col min="1539" max="1539" width="5.28515625" style="1" bestFit="1" customWidth="1"/>
    <col min="1540" max="1540" width="10.42578125" style="1" customWidth="1"/>
    <col min="1541" max="1541" width="11.7109375" style="1" bestFit="1" customWidth="1"/>
    <col min="1542" max="1542" width="11" style="1" customWidth="1"/>
    <col min="1543" max="1543" width="8.28515625" style="1" bestFit="1" customWidth="1"/>
    <col min="1544" max="1544" width="10.7109375" style="1" customWidth="1"/>
    <col min="1545" max="1545" width="43" style="1" customWidth="1"/>
    <col min="1546" max="1547" width="8.85546875" style="1"/>
    <col min="1548" max="1548" width="9.28515625" style="1" customWidth="1"/>
    <col min="1549" max="1791" width="8.85546875" style="1"/>
    <col min="1792" max="1792" width="5.7109375" style="1" customWidth="1"/>
    <col min="1793" max="1793" width="42" style="1" customWidth="1"/>
    <col min="1794" max="1794" width="7.7109375" style="1" customWidth="1"/>
    <col min="1795" max="1795" width="5.28515625" style="1" bestFit="1" customWidth="1"/>
    <col min="1796" max="1796" width="10.42578125" style="1" customWidth="1"/>
    <col min="1797" max="1797" width="11.7109375" style="1" bestFit="1" customWidth="1"/>
    <col min="1798" max="1798" width="11" style="1" customWidth="1"/>
    <col min="1799" max="1799" width="8.28515625" style="1" bestFit="1" customWidth="1"/>
    <col min="1800" max="1800" width="10.7109375" style="1" customWidth="1"/>
    <col min="1801" max="1801" width="43" style="1" customWidth="1"/>
    <col min="1802" max="1803" width="8.85546875" style="1"/>
    <col min="1804" max="1804" width="9.28515625" style="1" customWidth="1"/>
    <col min="1805" max="2047" width="8.85546875" style="1"/>
    <col min="2048" max="2048" width="5.7109375" style="1" customWidth="1"/>
    <col min="2049" max="2049" width="42" style="1" customWidth="1"/>
    <col min="2050" max="2050" width="7.7109375" style="1" customWidth="1"/>
    <col min="2051" max="2051" width="5.28515625" style="1" bestFit="1" customWidth="1"/>
    <col min="2052" max="2052" width="10.42578125" style="1" customWidth="1"/>
    <col min="2053" max="2053" width="11.7109375" style="1" bestFit="1" customWidth="1"/>
    <col min="2054" max="2054" width="11" style="1" customWidth="1"/>
    <col min="2055" max="2055" width="8.28515625" style="1" bestFit="1" customWidth="1"/>
    <col min="2056" max="2056" width="10.7109375" style="1" customWidth="1"/>
    <col min="2057" max="2057" width="43" style="1" customWidth="1"/>
    <col min="2058" max="2059" width="8.85546875" style="1"/>
    <col min="2060" max="2060" width="9.28515625" style="1" customWidth="1"/>
    <col min="2061" max="2303" width="8.85546875" style="1"/>
    <col min="2304" max="2304" width="5.7109375" style="1" customWidth="1"/>
    <col min="2305" max="2305" width="42" style="1" customWidth="1"/>
    <col min="2306" max="2306" width="7.7109375" style="1" customWidth="1"/>
    <col min="2307" max="2307" width="5.28515625" style="1" bestFit="1" customWidth="1"/>
    <col min="2308" max="2308" width="10.42578125" style="1" customWidth="1"/>
    <col min="2309" max="2309" width="11.7109375" style="1" bestFit="1" customWidth="1"/>
    <col min="2310" max="2310" width="11" style="1" customWidth="1"/>
    <col min="2311" max="2311" width="8.28515625" style="1" bestFit="1" customWidth="1"/>
    <col min="2312" max="2312" width="10.7109375" style="1" customWidth="1"/>
    <col min="2313" max="2313" width="43" style="1" customWidth="1"/>
    <col min="2314" max="2315" width="8.85546875" style="1"/>
    <col min="2316" max="2316" width="9.28515625" style="1" customWidth="1"/>
    <col min="2317" max="2559" width="8.85546875" style="1"/>
    <col min="2560" max="2560" width="5.7109375" style="1" customWidth="1"/>
    <col min="2561" max="2561" width="42" style="1" customWidth="1"/>
    <col min="2562" max="2562" width="7.7109375" style="1" customWidth="1"/>
    <col min="2563" max="2563" width="5.28515625" style="1" bestFit="1" customWidth="1"/>
    <col min="2564" max="2564" width="10.42578125" style="1" customWidth="1"/>
    <col min="2565" max="2565" width="11.7109375" style="1" bestFit="1" customWidth="1"/>
    <col min="2566" max="2566" width="11" style="1" customWidth="1"/>
    <col min="2567" max="2567" width="8.28515625" style="1" bestFit="1" customWidth="1"/>
    <col min="2568" max="2568" width="10.7109375" style="1" customWidth="1"/>
    <col min="2569" max="2569" width="43" style="1" customWidth="1"/>
    <col min="2570" max="2571" width="8.85546875" style="1"/>
    <col min="2572" max="2572" width="9.28515625" style="1" customWidth="1"/>
    <col min="2573" max="2815" width="8.85546875" style="1"/>
    <col min="2816" max="2816" width="5.7109375" style="1" customWidth="1"/>
    <col min="2817" max="2817" width="42" style="1" customWidth="1"/>
    <col min="2818" max="2818" width="7.7109375" style="1" customWidth="1"/>
    <col min="2819" max="2819" width="5.28515625" style="1" bestFit="1" customWidth="1"/>
    <col min="2820" max="2820" width="10.42578125" style="1" customWidth="1"/>
    <col min="2821" max="2821" width="11.7109375" style="1" bestFit="1" customWidth="1"/>
    <col min="2822" max="2822" width="11" style="1" customWidth="1"/>
    <col min="2823" max="2823" width="8.28515625" style="1" bestFit="1" customWidth="1"/>
    <col min="2824" max="2824" width="10.7109375" style="1" customWidth="1"/>
    <col min="2825" max="2825" width="43" style="1" customWidth="1"/>
    <col min="2826" max="2827" width="8.85546875" style="1"/>
    <col min="2828" max="2828" width="9.28515625" style="1" customWidth="1"/>
    <col min="2829" max="3071" width="8.85546875" style="1"/>
    <col min="3072" max="3072" width="5.7109375" style="1" customWidth="1"/>
    <col min="3073" max="3073" width="42" style="1" customWidth="1"/>
    <col min="3074" max="3074" width="7.7109375" style="1" customWidth="1"/>
    <col min="3075" max="3075" width="5.28515625" style="1" bestFit="1" customWidth="1"/>
    <col min="3076" max="3076" width="10.42578125" style="1" customWidth="1"/>
    <col min="3077" max="3077" width="11.7109375" style="1" bestFit="1" customWidth="1"/>
    <col min="3078" max="3078" width="11" style="1" customWidth="1"/>
    <col min="3079" max="3079" width="8.28515625" style="1" bestFit="1" customWidth="1"/>
    <col min="3080" max="3080" width="10.7109375" style="1" customWidth="1"/>
    <col min="3081" max="3081" width="43" style="1" customWidth="1"/>
    <col min="3082" max="3083" width="8.85546875" style="1"/>
    <col min="3084" max="3084" width="9.28515625" style="1" customWidth="1"/>
    <col min="3085" max="3327" width="8.85546875" style="1"/>
    <col min="3328" max="3328" width="5.7109375" style="1" customWidth="1"/>
    <col min="3329" max="3329" width="42" style="1" customWidth="1"/>
    <col min="3330" max="3330" width="7.7109375" style="1" customWidth="1"/>
    <col min="3331" max="3331" width="5.28515625" style="1" bestFit="1" customWidth="1"/>
    <col min="3332" max="3332" width="10.42578125" style="1" customWidth="1"/>
    <col min="3333" max="3333" width="11.7109375" style="1" bestFit="1" customWidth="1"/>
    <col min="3334" max="3334" width="11" style="1" customWidth="1"/>
    <col min="3335" max="3335" width="8.28515625" style="1" bestFit="1" customWidth="1"/>
    <col min="3336" max="3336" width="10.7109375" style="1" customWidth="1"/>
    <col min="3337" max="3337" width="43" style="1" customWidth="1"/>
    <col min="3338" max="3339" width="8.85546875" style="1"/>
    <col min="3340" max="3340" width="9.28515625" style="1" customWidth="1"/>
    <col min="3341" max="3583" width="8.85546875" style="1"/>
    <col min="3584" max="3584" width="5.7109375" style="1" customWidth="1"/>
    <col min="3585" max="3585" width="42" style="1" customWidth="1"/>
    <col min="3586" max="3586" width="7.7109375" style="1" customWidth="1"/>
    <col min="3587" max="3587" width="5.28515625" style="1" bestFit="1" customWidth="1"/>
    <col min="3588" max="3588" width="10.42578125" style="1" customWidth="1"/>
    <col min="3589" max="3589" width="11.7109375" style="1" bestFit="1" customWidth="1"/>
    <col min="3590" max="3590" width="11" style="1" customWidth="1"/>
    <col min="3591" max="3591" width="8.28515625" style="1" bestFit="1" customWidth="1"/>
    <col min="3592" max="3592" width="10.7109375" style="1" customWidth="1"/>
    <col min="3593" max="3593" width="43" style="1" customWidth="1"/>
    <col min="3594" max="3595" width="8.85546875" style="1"/>
    <col min="3596" max="3596" width="9.28515625" style="1" customWidth="1"/>
    <col min="3597" max="3839" width="8.85546875" style="1"/>
    <col min="3840" max="3840" width="5.7109375" style="1" customWidth="1"/>
    <col min="3841" max="3841" width="42" style="1" customWidth="1"/>
    <col min="3842" max="3842" width="7.7109375" style="1" customWidth="1"/>
    <col min="3843" max="3843" width="5.28515625" style="1" bestFit="1" customWidth="1"/>
    <col min="3844" max="3844" width="10.42578125" style="1" customWidth="1"/>
    <col min="3845" max="3845" width="11.7109375" style="1" bestFit="1" customWidth="1"/>
    <col min="3846" max="3846" width="11" style="1" customWidth="1"/>
    <col min="3847" max="3847" width="8.28515625" style="1" bestFit="1" customWidth="1"/>
    <col min="3848" max="3848" width="10.7109375" style="1" customWidth="1"/>
    <col min="3849" max="3849" width="43" style="1" customWidth="1"/>
    <col min="3850" max="3851" width="8.85546875" style="1"/>
    <col min="3852" max="3852" width="9.28515625" style="1" customWidth="1"/>
    <col min="3853" max="4095" width="8.85546875" style="1"/>
    <col min="4096" max="4096" width="5.7109375" style="1" customWidth="1"/>
    <col min="4097" max="4097" width="42" style="1" customWidth="1"/>
    <col min="4098" max="4098" width="7.7109375" style="1" customWidth="1"/>
    <col min="4099" max="4099" width="5.28515625" style="1" bestFit="1" customWidth="1"/>
    <col min="4100" max="4100" width="10.42578125" style="1" customWidth="1"/>
    <col min="4101" max="4101" width="11.7109375" style="1" bestFit="1" customWidth="1"/>
    <col min="4102" max="4102" width="11" style="1" customWidth="1"/>
    <col min="4103" max="4103" width="8.28515625" style="1" bestFit="1" customWidth="1"/>
    <col min="4104" max="4104" width="10.7109375" style="1" customWidth="1"/>
    <col min="4105" max="4105" width="43" style="1" customWidth="1"/>
    <col min="4106" max="4107" width="8.85546875" style="1"/>
    <col min="4108" max="4108" width="9.28515625" style="1" customWidth="1"/>
    <col min="4109" max="4351" width="8.85546875" style="1"/>
    <col min="4352" max="4352" width="5.7109375" style="1" customWidth="1"/>
    <col min="4353" max="4353" width="42" style="1" customWidth="1"/>
    <col min="4354" max="4354" width="7.7109375" style="1" customWidth="1"/>
    <col min="4355" max="4355" width="5.28515625" style="1" bestFit="1" customWidth="1"/>
    <col min="4356" max="4356" width="10.42578125" style="1" customWidth="1"/>
    <col min="4357" max="4357" width="11.7109375" style="1" bestFit="1" customWidth="1"/>
    <col min="4358" max="4358" width="11" style="1" customWidth="1"/>
    <col min="4359" max="4359" width="8.28515625" style="1" bestFit="1" customWidth="1"/>
    <col min="4360" max="4360" width="10.7109375" style="1" customWidth="1"/>
    <col min="4361" max="4361" width="43" style="1" customWidth="1"/>
    <col min="4362" max="4363" width="8.85546875" style="1"/>
    <col min="4364" max="4364" width="9.28515625" style="1" customWidth="1"/>
    <col min="4365" max="4607" width="8.85546875" style="1"/>
    <col min="4608" max="4608" width="5.7109375" style="1" customWidth="1"/>
    <col min="4609" max="4609" width="42" style="1" customWidth="1"/>
    <col min="4610" max="4610" width="7.7109375" style="1" customWidth="1"/>
    <col min="4611" max="4611" width="5.28515625" style="1" bestFit="1" customWidth="1"/>
    <col min="4612" max="4612" width="10.42578125" style="1" customWidth="1"/>
    <col min="4613" max="4613" width="11.7109375" style="1" bestFit="1" customWidth="1"/>
    <col min="4614" max="4614" width="11" style="1" customWidth="1"/>
    <col min="4615" max="4615" width="8.28515625" style="1" bestFit="1" customWidth="1"/>
    <col min="4616" max="4616" width="10.7109375" style="1" customWidth="1"/>
    <col min="4617" max="4617" width="43" style="1" customWidth="1"/>
    <col min="4618" max="4619" width="8.85546875" style="1"/>
    <col min="4620" max="4620" width="9.28515625" style="1" customWidth="1"/>
    <col min="4621" max="4863" width="8.85546875" style="1"/>
    <col min="4864" max="4864" width="5.7109375" style="1" customWidth="1"/>
    <col min="4865" max="4865" width="42" style="1" customWidth="1"/>
    <col min="4866" max="4866" width="7.7109375" style="1" customWidth="1"/>
    <col min="4867" max="4867" width="5.28515625" style="1" bestFit="1" customWidth="1"/>
    <col min="4868" max="4868" width="10.42578125" style="1" customWidth="1"/>
    <col min="4869" max="4869" width="11.7109375" style="1" bestFit="1" customWidth="1"/>
    <col min="4870" max="4870" width="11" style="1" customWidth="1"/>
    <col min="4871" max="4871" width="8.28515625" style="1" bestFit="1" customWidth="1"/>
    <col min="4872" max="4872" width="10.7109375" style="1" customWidth="1"/>
    <col min="4873" max="4873" width="43" style="1" customWidth="1"/>
    <col min="4874" max="4875" width="8.85546875" style="1"/>
    <col min="4876" max="4876" width="9.28515625" style="1" customWidth="1"/>
    <col min="4877" max="5119" width="8.85546875" style="1"/>
    <col min="5120" max="5120" width="5.7109375" style="1" customWidth="1"/>
    <col min="5121" max="5121" width="42" style="1" customWidth="1"/>
    <col min="5122" max="5122" width="7.7109375" style="1" customWidth="1"/>
    <col min="5123" max="5123" width="5.28515625" style="1" bestFit="1" customWidth="1"/>
    <col min="5124" max="5124" width="10.42578125" style="1" customWidth="1"/>
    <col min="5125" max="5125" width="11.7109375" style="1" bestFit="1" customWidth="1"/>
    <col min="5126" max="5126" width="11" style="1" customWidth="1"/>
    <col min="5127" max="5127" width="8.28515625" style="1" bestFit="1" customWidth="1"/>
    <col min="5128" max="5128" width="10.7109375" style="1" customWidth="1"/>
    <col min="5129" max="5129" width="43" style="1" customWidth="1"/>
    <col min="5130" max="5131" width="8.85546875" style="1"/>
    <col min="5132" max="5132" width="9.28515625" style="1" customWidth="1"/>
    <col min="5133" max="5375" width="8.85546875" style="1"/>
    <col min="5376" max="5376" width="5.7109375" style="1" customWidth="1"/>
    <col min="5377" max="5377" width="42" style="1" customWidth="1"/>
    <col min="5378" max="5378" width="7.7109375" style="1" customWidth="1"/>
    <col min="5379" max="5379" width="5.28515625" style="1" bestFit="1" customWidth="1"/>
    <col min="5380" max="5380" width="10.42578125" style="1" customWidth="1"/>
    <col min="5381" max="5381" width="11.7109375" style="1" bestFit="1" customWidth="1"/>
    <col min="5382" max="5382" width="11" style="1" customWidth="1"/>
    <col min="5383" max="5383" width="8.28515625" style="1" bestFit="1" customWidth="1"/>
    <col min="5384" max="5384" width="10.7109375" style="1" customWidth="1"/>
    <col min="5385" max="5385" width="43" style="1" customWidth="1"/>
    <col min="5386" max="5387" width="8.85546875" style="1"/>
    <col min="5388" max="5388" width="9.28515625" style="1" customWidth="1"/>
    <col min="5389" max="5631" width="8.85546875" style="1"/>
    <col min="5632" max="5632" width="5.7109375" style="1" customWidth="1"/>
    <col min="5633" max="5633" width="42" style="1" customWidth="1"/>
    <col min="5634" max="5634" width="7.7109375" style="1" customWidth="1"/>
    <col min="5635" max="5635" width="5.28515625" style="1" bestFit="1" customWidth="1"/>
    <col min="5636" max="5636" width="10.42578125" style="1" customWidth="1"/>
    <col min="5637" max="5637" width="11.7109375" style="1" bestFit="1" customWidth="1"/>
    <col min="5638" max="5638" width="11" style="1" customWidth="1"/>
    <col min="5639" max="5639" width="8.28515625" style="1" bestFit="1" customWidth="1"/>
    <col min="5640" max="5640" width="10.7109375" style="1" customWidth="1"/>
    <col min="5641" max="5641" width="43" style="1" customWidth="1"/>
    <col min="5642" max="5643" width="8.85546875" style="1"/>
    <col min="5644" max="5644" width="9.28515625" style="1" customWidth="1"/>
    <col min="5645" max="5887" width="8.85546875" style="1"/>
    <col min="5888" max="5888" width="5.7109375" style="1" customWidth="1"/>
    <col min="5889" max="5889" width="42" style="1" customWidth="1"/>
    <col min="5890" max="5890" width="7.7109375" style="1" customWidth="1"/>
    <col min="5891" max="5891" width="5.28515625" style="1" bestFit="1" customWidth="1"/>
    <col min="5892" max="5892" width="10.42578125" style="1" customWidth="1"/>
    <col min="5893" max="5893" width="11.7109375" style="1" bestFit="1" customWidth="1"/>
    <col min="5894" max="5894" width="11" style="1" customWidth="1"/>
    <col min="5895" max="5895" width="8.28515625" style="1" bestFit="1" customWidth="1"/>
    <col min="5896" max="5896" width="10.7109375" style="1" customWidth="1"/>
    <col min="5897" max="5897" width="43" style="1" customWidth="1"/>
    <col min="5898" max="5899" width="8.85546875" style="1"/>
    <col min="5900" max="5900" width="9.28515625" style="1" customWidth="1"/>
    <col min="5901" max="6143" width="8.85546875" style="1"/>
    <col min="6144" max="6144" width="5.7109375" style="1" customWidth="1"/>
    <col min="6145" max="6145" width="42" style="1" customWidth="1"/>
    <col min="6146" max="6146" width="7.7109375" style="1" customWidth="1"/>
    <col min="6147" max="6147" width="5.28515625" style="1" bestFit="1" customWidth="1"/>
    <col min="6148" max="6148" width="10.42578125" style="1" customWidth="1"/>
    <col min="6149" max="6149" width="11.7109375" style="1" bestFit="1" customWidth="1"/>
    <col min="6150" max="6150" width="11" style="1" customWidth="1"/>
    <col min="6151" max="6151" width="8.28515625" style="1" bestFit="1" customWidth="1"/>
    <col min="6152" max="6152" width="10.7109375" style="1" customWidth="1"/>
    <col min="6153" max="6153" width="43" style="1" customWidth="1"/>
    <col min="6154" max="6155" width="8.85546875" style="1"/>
    <col min="6156" max="6156" width="9.28515625" style="1" customWidth="1"/>
    <col min="6157" max="6399" width="8.85546875" style="1"/>
    <col min="6400" max="6400" width="5.7109375" style="1" customWidth="1"/>
    <col min="6401" max="6401" width="42" style="1" customWidth="1"/>
    <col min="6402" max="6402" width="7.7109375" style="1" customWidth="1"/>
    <col min="6403" max="6403" width="5.28515625" style="1" bestFit="1" customWidth="1"/>
    <col min="6404" max="6404" width="10.42578125" style="1" customWidth="1"/>
    <col min="6405" max="6405" width="11.7109375" style="1" bestFit="1" customWidth="1"/>
    <col min="6406" max="6406" width="11" style="1" customWidth="1"/>
    <col min="6407" max="6407" width="8.28515625" style="1" bestFit="1" customWidth="1"/>
    <col min="6408" max="6408" width="10.7109375" style="1" customWidth="1"/>
    <col min="6409" max="6409" width="43" style="1" customWidth="1"/>
    <col min="6410" max="6411" width="8.85546875" style="1"/>
    <col min="6412" max="6412" width="9.28515625" style="1" customWidth="1"/>
    <col min="6413" max="6655" width="8.85546875" style="1"/>
    <col min="6656" max="6656" width="5.7109375" style="1" customWidth="1"/>
    <col min="6657" max="6657" width="42" style="1" customWidth="1"/>
    <col min="6658" max="6658" width="7.7109375" style="1" customWidth="1"/>
    <col min="6659" max="6659" width="5.28515625" style="1" bestFit="1" customWidth="1"/>
    <col min="6660" max="6660" width="10.42578125" style="1" customWidth="1"/>
    <col min="6661" max="6661" width="11.7109375" style="1" bestFit="1" customWidth="1"/>
    <col min="6662" max="6662" width="11" style="1" customWidth="1"/>
    <col min="6663" max="6663" width="8.28515625" style="1" bestFit="1" customWidth="1"/>
    <col min="6664" max="6664" width="10.7109375" style="1" customWidth="1"/>
    <col min="6665" max="6665" width="43" style="1" customWidth="1"/>
    <col min="6666" max="6667" width="8.85546875" style="1"/>
    <col min="6668" max="6668" width="9.28515625" style="1" customWidth="1"/>
    <col min="6669" max="6911" width="8.85546875" style="1"/>
    <col min="6912" max="6912" width="5.7109375" style="1" customWidth="1"/>
    <col min="6913" max="6913" width="42" style="1" customWidth="1"/>
    <col min="6914" max="6914" width="7.7109375" style="1" customWidth="1"/>
    <col min="6915" max="6915" width="5.28515625" style="1" bestFit="1" customWidth="1"/>
    <col min="6916" max="6916" width="10.42578125" style="1" customWidth="1"/>
    <col min="6917" max="6917" width="11.7109375" style="1" bestFit="1" customWidth="1"/>
    <col min="6918" max="6918" width="11" style="1" customWidth="1"/>
    <col min="6919" max="6919" width="8.28515625" style="1" bestFit="1" customWidth="1"/>
    <col min="6920" max="6920" width="10.7109375" style="1" customWidth="1"/>
    <col min="6921" max="6921" width="43" style="1" customWidth="1"/>
    <col min="6922" max="6923" width="8.85546875" style="1"/>
    <col min="6924" max="6924" width="9.28515625" style="1" customWidth="1"/>
    <col min="6925" max="7167" width="8.85546875" style="1"/>
    <col min="7168" max="7168" width="5.7109375" style="1" customWidth="1"/>
    <col min="7169" max="7169" width="42" style="1" customWidth="1"/>
    <col min="7170" max="7170" width="7.7109375" style="1" customWidth="1"/>
    <col min="7171" max="7171" width="5.28515625" style="1" bestFit="1" customWidth="1"/>
    <col min="7172" max="7172" width="10.42578125" style="1" customWidth="1"/>
    <col min="7173" max="7173" width="11.7109375" style="1" bestFit="1" customWidth="1"/>
    <col min="7174" max="7174" width="11" style="1" customWidth="1"/>
    <col min="7175" max="7175" width="8.28515625" style="1" bestFit="1" customWidth="1"/>
    <col min="7176" max="7176" width="10.7109375" style="1" customWidth="1"/>
    <col min="7177" max="7177" width="43" style="1" customWidth="1"/>
    <col min="7178" max="7179" width="8.85546875" style="1"/>
    <col min="7180" max="7180" width="9.28515625" style="1" customWidth="1"/>
    <col min="7181" max="7423" width="8.85546875" style="1"/>
    <col min="7424" max="7424" width="5.7109375" style="1" customWidth="1"/>
    <col min="7425" max="7425" width="42" style="1" customWidth="1"/>
    <col min="7426" max="7426" width="7.7109375" style="1" customWidth="1"/>
    <col min="7427" max="7427" width="5.28515625" style="1" bestFit="1" customWidth="1"/>
    <col min="7428" max="7428" width="10.42578125" style="1" customWidth="1"/>
    <col min="7429" max="7429" width="11.7109375" style="1" bestFit="1" customWidth="1"/>
    <col min="7430" max="7430" width="11" style="1" customWidth="1"/>
    <col min="7431" max="7431" width="8.28515625" style="1" bestFit="1" customWidth="1"/>
    <col min="7432" max="7432" width="10.7109375" style="1" customWidth="1"/>
    <col min="7433" max="7433" width="43" style="1" customWidth="1"/>
    <col min="7434" max="7435" width="8.85546875" style="1"/>
    <col min="7436" max="7436" width="9.28515625" style="1" customWidth="1"/>
    <col min="7437" max="7679" width="8.85546875" style="1"/>
    <col min="7680" max="7680" width="5.7109375" style="1" customWidth="1"/>
    <col min="7681" max="7681" width="42" style="1" customWidth="1"/>
    <col min="7682" max="7682" width="7.7109375" style="1" customWidth="1"/>
    <col min="7683" max="7683" width="5.28515625" style="1" bestFit="1" customWidth="1"/>
    <col min="7684" max="7684" width="10.42578125" style="1" customWidth="1"/>
    <col min="7685" max="7685" width="11.7109375" style="1" bestFit="1" customWidth="1"/>
    <col min="7686" max="7686" width="11" style="1" customWidth="1"/>
    <col min="7687" max="7687" width="8.28515625" style="1" bestFit="1" customWidth="1"/>
    <col min="7688" max="7688" width="10.7109375" style="1" customWidth="1"/>
    <col min="7689" max="7689" width="43" style="1" customWidth="1"/>
    <col min="7690" max="7691" width="8.85546875" style="1"/>
    <col min="7692" max="7692" width="9.28515625" style="1" customWidth="1"/>
    <col min="7693" max="7935" width="8.85546875" style="1"/>
    <col min="7936" max="7936" width="5.7109375" style="1" customWidth="1"/>
    <col min="7937" max="7937" width="42" style="1" customWidth="1"/>
    <col min="7938" max="7938" width="7.7109375" style="1" customWidth="1"/>
    <col min="7939" max="7939" width="5.28515625" style="1" bestFit="1" customWidth="1"/>
    <col min="7940" max="7940" width="10.42578125" style="1" customWidth="1"/>
    <col min="7941" max="7941" width="11.7109375" style="1" bestFit="1" customWidth="1"/>
    <col min="7942" max="7942" width="11" style="1" customWidth="1"/>
    <col min="7943" max="7943" width="8.28515625" style="1" bestFit="1" customWidth="1"/>
    <col min="7944" max="7944" width="10.7109375" style="1" customWidth="1"/>
    <col min="7945" max="7945" width="43" style="1" customWidth="1"/>
    <col min="7946" max="7947" width="8.85546875" style="1"/>
    <col min="7948" max="7948" width="9.28515625" style="1" customWidth="1"/>
    <col min="7949" max="8191" width="8.85546875" style="1"/>
    <col min="8192" max="8192" width="5.7109375" style="1" customWidth="1"/>
    <col min="8193" max="8193" width="42" style="1" customWidth="1"/>
    <col min="8194" max="8194" width="7.7109375" style="1" customWidth="1"/>
    <col min="8195" max="8195" width="5.28515625" style="1" bestFit="1" customWidth="1"/>
    <col min="8196" max="8196" width="10.42578125" style="1" customWidth="1"/>
    <col min="8197" max="8197" width="11.7109375" style="1" bestFit="1" customWidth="1"/>
    <col min="8198" max="8198" width="11" style="1" customWidth="1"/>
    <col min="8199" max="8199" width="8.28515625" style="1" bestFit="1" customWidth="1"/>
    <col min="8200" max="8200" width="10.7109375" style="1" customWidth="1"/>
    <col min="8201" max="8201" width="43" style="1" customWidth="1"/>
    <col min="8202" max="8203" width="8.85546875" style="1"/>
    <col min="8204" max="8204" width="9.28515625" style="1" customWidth="1"/>
    <col min="8205" max="8447" width="8.85546875" style="1"/>
    <col min="8448" max="8448" width="5.7109375" style="1" customWidth="1"/>
    <col min="8449" max="8449" width="42" style="1" customWidth="1"/>
    <col min="8450" max="8450" width="7.7109375" style="1" customWidth="1"/>
    <col min="8451" max="8451" width="5.28515625" style="1" bestFit="1" customWidth="1"/>
    <col min="8452" max="8452" width="10.42578125" style="1" customWidth="1"/>
    <col min="8453" max="8453" width="11.7109375" style="1" bestFit="1" customWidth="1"/>
    <col min="8454" max="8454" width="11" style="1" customWidth="1"/>
    <col min="8455" max="8455" width="8.28515625" style="1" bestFit="1" customWidth="1"/>
    <col min="8456" max="8456" width="10.7109375" style="1" customWidth="1"/>
    <col min="8457" max="8457" width="43" style="1" customWidth="1"/>
    <col min="8458" max="8459" width="8.85546875" style="1"/>
    <col min="8460" max="8460" width="9.28515625" style="1" customWidth="1"/>
    <col min="8461" max="8703" width="8.85546875" style="1"/>
    <col min="8704" max="8704" width="5.7109375" style="1" customWidth="1"/>
    <col min="8705" max="8705" width="42" style="1" customWidth="1"/>
    <col min="8706" max="8706" width="7.7109375" style="1" customWidth="1"/>
    <col min="8707" max="8707" width="5.28515625" style="1" bestFit="1" customWidth="1"/>
    <col min="8708" max="8708" width="10.42578125" style="1" customWidth="1"/>
    <col min="8709" max="8709" width="11.7109375" style="1" bestFit="1" customWidth="1"/>
    <col min="8710" max="8710" width="11" style="1" customWidth="1"/>
    <col min="8711" max="8711" width="8.28515625" style="1" bestFit="1" customWidth="1"/>
    <col min="8712" max="8712" width="10.7109375" style="1" customWidth="1"/>
    <col min="8713" max="8713" width="43" style="1" customWidth="1"/>
    <col min="8714" max="8715" width="8.85546875" style="1"/>
    <col min="8716" max="8716" width="9.28515625" style="1" customWidth="1"/>
    <col min="8717" max="8959" width="8.85546875" style="1"/>
    <col min="8960" max="8960" width="5.7109375" style="1" customWidth="1"/>
    <col min="8961" max="8961" width="42" style="1" customWidth="1"/>
    <col min="8962" max="8962" width="7.7109375" style="1" customWidth="1"/>
    <col min="8963" max="8963" width="5.28515625" style="1" bestFit="1" customWidth="1"/>
    <col min="8964" max="8964" width="10.42578125" style="1" customWidth="1"/>
    <col min="8965" max="8965" width="11.7109375" style="1" bestFit="1" customWidth="1"/>
    <col min="8966" max="8966" width="11" style="1" customWidth="1"/>
    <col min="8967" max="8967" width="8.28515625" style="1" bestFit="1" customWidth="1"/>
    <col min="8968" max="8968" width="10.7109375" style="1" customWidth="1"/>
    <col min="8969" max="8969" width="43" style="1" customWidth="1"/>
    <col min="8970" max="8971" width="8.85546875" style="1"/>
    <col min="8972" max="8972" width="9.28515625" style="1" customWidth="1"/>
    <col min="8973" max="9215" width="8.85546875" style="1"/>
    <col min="9216" max="9216" width="5.7109375" style="1" customWidth="1"/>
    <col min="9217" max="9217" width="42" style="1" customWidth="1"/>
    <col min="9218" max="9218" width="7.7109375" style="1" customWidth="1"/>
    <col min="9219" max="9219" width="5.28515625" style="1" bestFit="1" customWidth="1"/>
    <col min="9220" max="9220" width="10.42578125" style="1" customWidth="1"/>
    <col min="9221" max="9221" width="11.7109375" style="1" bestFit="1" customWidth="1"/>
    <col min="9222" max="9222" width="11" style="1" customWidth="1"/>
    <col min="9223" max="9223" width="8.28515625" style="1" bestFit="1" customWidth="1"/>
    <col min="9224" max="9224" width="10.7109375" style="1" customWidth="1"/>
    <col min="9225" max="9225" width="43" style="1" customWidth="1"/>
    <col min="9226" max="9227" width="8.85546875" style="1"/>
    <col min="9228" max="9228" width="9.28515625" style="1" customWidth="1"/>
    <col min="9229" max="9471" width="8.85546875" style="1"/>
    <col min="9472" max="9472" width="5.7109375" style="1" customWidth="1"/>
    <col min="9473" max="9473" width="42" style="1" customWidth="1"/>
    <col min="9474" max="9474" width="7.7109375" style="1" customWidth="1"/>
    <col min="9475" max="9475" width="5.28515625" style="1" bestFit="1" customWidth="1"/>
    <col min="9476" max="9476" width="10.42578125" style="1" customWidth="1"/>
    <col min="9477" max="9477" width="11.7109375" style="1" bestFit="1" customWidth="1"/>
    <col min="9478" max="9478" width="11" style="1" customWidth="1"/>
    <col min="9479" max="9479" width="8.28515625" style="1" bestFit="1" customWidth="1"/>
    <col min="9480" max="9480" width="10.7109375" style="1" customWidth="1"/>
    <col min="9481" max="9481" width="43" style="1" customWidth="1"/>
    <col min="9482" max="9483" width="8.85546875" style="1"/>
    <col min="9484" max="9484" width="9.28515625" style="1" customWidth="1"/>
    <col min="9485" max="9727" width="8.85546875" style="1"/>
    <col min="9728" max="9728" width="5.7109375" style="1" customWidth="1"/>
    <col min="9729" max="9729" width="42" style="1" customWidth="1"/>
    <col min="9730" max="9730" width="7.7109375" style="1" customWidth="1"/>
    <col min="9731" max="9731" width="5.28515625" style="1" bestFit="1" customWidth="1"/>
    <col min="9732" max="9732" width="10.42578125" style="1" customWidth="1"/>
    <col min="9733" max="9733" width="11.7109375" style="1" bestFit="1" customWidth="1"/>
    <col min="9734" max="9734" width="11" style="1" customWidth="1"/>
    <col min="9735" max="9735" width="8.28515625" style="1" bestFit="1" customWidth="1"/>
    <col min="9736" max="9736" width="10.7109375" style="1" customWidth="1"/>
    <col min="9737" max="9737" width="43" style="1" customWidth="1"/>
    <col min="9738" max="9739" width="8.85546875" style="1"/>
    <col min="9740" max="9740" width="9.28515625" style="1" customWidth="1"/>
    <col min="9741" max="9983" width="8.85546875" style="1"/>
    <col min="9984" max="9984" width="5.7109375" style="1" customWidth="1"/>
    <col min="9985" max="9985" width="42" style="1" customWidth="1"/>
    <col min="9986" max="9986" width="7.7109375" style="1" customWidth="1"/>
    <col min="9987" max="9987" width="5.28515625" style="1" bestFit="1" customWidth="1"/>
    <col min="9988" max="9988" width="10.42578125" style="1" customWidth="1"/>
    <col min="9989" max="9989" width="11.7109375" style="1" bestFit="1" customWidth="1"/>
    <col min="9990" max="9990" width="11" style="1" customWidth="1"/>
    <col min="9991" max="9991" width="8.28515625" style="1" bestFit="1" customWidth="1"/>
    <col min="9992" max="9992" width="10.7109375" style="1" customWidth="1"/>
    <col min="9993" max="9993" width="43" style="1" customWidth="1"/>
    <col min="9994" max="9995" width="8.85546875" style="1"/>
    <col min="9996" max="9996" width="9.28515625" style="1" customWidth="1"/>
    <col min="9997" max="10239" width="8.85546875" style="1"/>
    <col min="10240" max="10240" width="5.7109375" style="1" customWidth="1"/>
    <col min="10241" max="10241" width="42" style="1" customWidth="1"/>
    <col min="10242" max="10242" width="7.7109375" style="1" customWidth="1"/>
    <col min="10243" max="10243" width="5.28515625" style="1" bestFit="1" customWidth="1"/>
    <col min="10244" max="10244" width="10.42578125" style="1" customWidth="1"/>
    <col min="10245" max="10245" width="11.7109375" style="1" bestFit="1" customWidth="1"/>
    <col min="10246" max="10246" width="11" style="1" customWidth="1"/>
    <col min="10247" max="10247" width="8.28515625" style="1" bestFit="1" customWidth="1"/>
    <col min="10248" max="10248" width="10.7109375" style="1" customWidth="1"/>
    <col min="10249" max="10249" width="43" style="1" customWidth="1"/>
    <col min="10250" max="10251" width="8.85546875" style="1"/>
    <col min="10252" max="10252" width="9.28515625" style="1" customWidth="1"/>
    <col min="10253" max="10495" width="8.85546875" style="1"/>
    <col min="10496" max="10496" width="5.7109375" style="1" customWidth="1"/>
    <col min="10497" max="10497" width="42" style="1" customWidth="1"/>
    <col min="10498" max="10498" width="7.7109375" style="1" customWidth="1"/>
    <col min="10499" max="10499" width="5.28515625" style="1" bestFit="1" customWidth="1"/>
    <col min="10500" max="10500" width="10.42578125" style="1" customWidth="1"/>
    <col min="10501" max="10501" width="11.7109375" style="1" bestFit="1" customWidth="1"/>
    <col min="10502" max="10502" width="11" style="1" customWidth="1"/>
    <col min="10503" max="10503" width="8.28515625" style="1" bestFit="1" customWidth="1"/>
    <col min="10504" max="10504" width="10.7109375" style="1" customWidth="1"/>
    <col min="10505" max="10505" width="43" style="1" customWidth="1"/>
    <col min="10506" max="10507" width="8.85546875" style="1"/>
    <col min="10508" max="10508" width="9.28515625" style="1" customWidth="1"/>
    <col min="10509" max="10751" width="8.85546875" style="1"/>
    <col min="10752" max="10752" width="5.7109375" style="1" customWidth="1"/>
    <col min="10753" max="10753" width="42" style="1" customWidth="1"/>
    <col min="10754" max="10754" width="7.7109375" style="1" customWidth="1"/>
    <col min="10755" max="10755" width="5.28515625" style="1" bestFit="1" customWidth="1"/>
    <col min="10756" max="10756" width="10.42578125" style="1" customWidth="1"/>
    <col min="10757" max="10757" width="11.7109375" style="1" bestFit="1" customWidth="1"/>
    <col min="10758" max="10758" width="11" style="1" customWidth="1"/>
    <col min="10759" max="10759" width="8.28515625" style="1" bestFit="1" customWidth="1"/>
    <col min="10760" max="10760" width="10.7109375" style="1" customWidth="1"/>
    <col min="10761" max="10761" width="43" style="1" customWidth="1"/>
    <col min="10762" max="10763" width="8.85546875" style="1"/>
    <col min="10764" max="10764" width="9.28515625" style="1" customWidth="1"/>
    <col min="10765" max="11007" width="8.85546875" style="1"/>
    <col min="11008" max="11008" width="5.7109375" style="1" customWidth="1"/>
    <col min="11009" max="11009" width="42" style="1" customWidth="1"/>
    <col min="11010" max="11010" width="7.7109375" style="1" customWidth="1"/>
    <col min="11011" max="11011" width="5.28515625" style="1" bestFit="1" customWidth="1"/>
    <col min="11012" max="11012" width="10.42578125" style="1" customWidth="1"/>
    <col min="11013" max="11013" width="11.7109375" style="1" bestFit="1" customWidth="1"/>
    <col min="11014" max="11014" width="11" style="1" customWidth="1"/>
    <col min="11015" max="11015" width="8.28515625" style="1" bestFit="1" customWidth="1"/>
    <col min="11016" max="11016" width="10.7109375" style="1" customWidth="1"/>
    <col min="11017" max="11017" width="43" style="1" customWidth="1"/>
    <col min="11018" max="11019" width="8.85546875" style="1"/>
    <col min="11020" max="11020" width="9.28515625" style="1" customWidth="1"/>
    <col min="11021" max="11263" width="8.85546875" style="1"/>
    <col min="11264" max="11264" width="5.7109375" style="1" customWidth="1"/>
    <col min="11265" max="11265" width="42" style="1" customWidth="1"/>
    <col min="11266" max="11266" width="7.7109375" style="1" customWidth="1"/>
    <col min="11267" max="11267" width="5.28515625" style="1" bestFit="1" customWidth="1"/>
    <col min="11268" max="11268" width="10.42578125" style="1" customWidth="1"/>
    <col min="11269" max="11269" width="11.7109375" style="1" bestFit="1" customWidth="1"/>
    <col min="11270" max="11270" width="11" style="1" customWidth="1"/>
    <col min="11271" max="11271" width="8.28515625" style="1" bestFit="1" customWidth="1"/>
    <col min="11272" max="11272" width="10.7109375" style="1" customWidth="1"/>
    <col min="11273" max="11273" width="43" style="1" customWidth="1"/>
    <col min="11274" max="11275" width="8.85546875" style="1"/>
    <col min="11276" max="11276" width="9.28515625" style="1" customWidth="1"/>
    <col min="11277" max="11519" width="8.85546875" style="1"/>
    <col min="11520" max="11520" width="5.7109375" style="1" customWidth="1"/>
    <col min="11521" max="11521" width="42" style="1" customWidth="1"/>
    <col min="11522" max="11522" width="7.7109375" style="1" customWidth="1"/>
    <col min="11523" max="11523" width="5.28515625" style="1" bestFit="1" customWidth="1"/>
    <col min="11524" max="11524" width="10.42578125" style="1" customWidth="1"/>
    <col min="11525" max="11525" width="11.7109375" style="1" bestFit="1" customWidth="1"/>
    <col min="11526" max="11526" width="11" style="1" customWidth="1"/>
    <col min="11527" max="11527" width="8.28515625" style="1" bestFit="1" customWidth="1"/>
    <col min="11528" max="11528" width="10.7109375" style="1" customWidth="1"/>
    <col min="11529" max="11529" width="43" style="1" customWidth="1"/>
    <col min="11530" max="11531" width="8.85546875" style="1"/>
    <col min="11532" max="11532" width="9.28515625" style="1" customWidth="1"/>
    <col min="11533" max="11775" width="8.85546875" style="1"/>
    <col min="11776" max="11776" width="5.7109375" style="1" customWidth="1"/>
    <col min="11777" max="11777" width="42" style="1" customWidth="1"/>
    <col min="11778" max="11778" width="7.7109375" style="1" customWidth="1"/>
    <col min="11779" max="11779" width="5.28515625" style="1" bestFit="1" customWidth="1"/>
    <col min="11780" max="11780" width="10.42578125" style="1" customWidth="1"/>
    <col min="11781" max="11781" width="11.7109375" style="1" bestFit="1" customWidth="1"/>
    <col min="11782" max="11782" width="11" style="1" customWidth="1"/>
    <col min="11783" max="11783" width="8.28515625" style="1" bestFit="1" customWidth="1"/>
    <col min="11784" max="11784" width="10.7109375" style="1" customWidth="1"/>
    <col min="11785" max="11785" width="43" style="1" customWidth="1"/>
    <col min="11786" max="11787" width="8.85546875" style="1"/>
    <col min="11788" max="11788" width="9.28515625" style="1" customWidth="1"/>
    <col min="11789" max="12031" width="8.85546875" style="1"/>
    <col min="12032" max="12032" width="5.7109375" style="1" customWidth="1"/>
    <col min="12033" max="12033" width="42" style="1" customWidth="1"/>
    <col min="12034" max="12034" width="7.7109375" style="1" customWidth="1"/>
    <col min="12035" max="12035" width="5.28515625" style="1" bestFit="1" customWidth="1"/>
    <col min="12036" max="12036" width="10.42578125" style="1" customWidth="1"/>
    <col min="12037" max="12037" width="11.7109375" style="1" bestFit="1" customWidth="1"/>
    <col min="12038" max="12038" width="11" style="1" customWidth="1"/>
    <col min="12039" max="12039" width="8.28515625" style="1" bestFit="1" customWidth="1"/>
    <col min="12040" max="12040" width="10.7109375" style="1" customWidth="1"/>
    <col min="12041" max="12041" width="43" style="1" customWidth="1"/>
    <col min="12042" max="12043" width="8.85546875" style="1"/>
    <col min="12044" max="12044" width="9.28515625" style="1" customWidth="1"/>
    <col min="12045" max="12287" width="8.85546875" style="1"/>
    <col min="12288" max="12288" width="5.7109375" style="1" customWidth="1"/>
    <col min="12289" max="12289" width="42" style="1" customWidth="1"/>
    <col min="12290" max="12290" width="7.7109375" style="1" customWidth="1"/>
    <col min="12291" max="12291" width="5.28515625" style="1" bestFit="1" customWidth="1"/>
    <col min="12292" max="12292" width="10.42578125" style="1" customWidth="1"/>
    <col min="12293" max="12293" width="11.7109375" style="1" bestFit="1" customWidth="1"/>
    <col min="12294" max="12294" width="11" style="1" customWidth="1"/>
    <col min="12295" max="12295" width="8.28515625" style="1" bestFit="1" customWidth="1"/>
    <col min="12296" max="12296" width="10.7109375" style="1" customWidth="1"/>
    <col min="12297" max="12297" width="43" style="1" customWidth="1"/>
    <col min="12298" max="12299" width="8.85546875" style="1"/>
    <col min="12300" max="12300" width="9.28515625" style="1" customWidth="1"/>
    <col min="12301" max="12543" width="8.85546875" style="1"/>
    <col min="12544" max="12544" width="5.7109375" style="1" customWidth="1"/>
    <col min="12545" max="12545" width="42" style="1" customWidth="1"/>
    <col min="12546" max="12546" width="7.7109375" style="1" customWidth="1"/>
    <col min="12547" max="12547" width="5.28515625" style="1" bestFit="1" customWidth="1"/>
    <col min="12548" max="12548" width="10.42578125" style="1" customWidth="1"/>
    <col min="12549" max="12549" width="11.7109375" style="1" bestFit="1" customWidth="1"/>
    <col min="12550" max="12550" width="11" style="1" customWidth="1"/>
    <col min="12551" max="12551" width="8.28515625" style="1" bestFit="1" customWidth="1"/>
    <col min="12552" max="12552" width="10.7109375" style="1" customWidth="1"/>
    <col min="12553" max="12553" width="43" style="1" customWidth="1"/>
    <col min="12554" max="12555" width="8.85546875" style="1"/>
    <col min="12556" max="12556" width="9.28515625" style="1" customWidth="1"/>
    <col min="12557" max="12799" width="8.85546875" style="1"/>
    <col min="12800" max="12800" width="5.7109375" style="1" customWidth="1"/>
    <col min="12801" max="12801" width="42" style="1" customWidth="1"/>
    <col min="12802" max="12802" width="7.7109375" style="1" customWidth="1"/>
    <col min="12803" max="12803" width="5.28515625" style="1" bestFit="1" customWidth="1"/>
    <col min="12804" max="12804" width="10.42578125" style="1" customWidth="1"/>
    <col min="12805" max="12805" width="11.7109375" style="1" bestFit="1" customWidth="1"/>
    <col min="12806" max="12806" width="11" style="1" customWidth="1"/>
    <col min="12807" max="12807" width="8.28515625" style="1" bestFit="1" customWidth="1"/>
    <col min="12808" max="12808" width="10.7109375" style="1" customWidth="1"/>
    <col min="12809" max="12809" width="43" style="1" customWidth="1"/>
    <col min="12810" max="12811" width="8.85546875" style="1"/>
    <col min="12812" max="12812" width="9.28515625" style="1" customWidth="1"/>
    <col min="12813" max="13055" width="8.85546875" style="1"/>
    <col min="13056" max="13056" width="5.7109375" style="1" customWidth="1"/>
    <col min="13057" max="13057" width="42" style="1" customWidth="1"/>
    <col min="13058" max="13058" width="7.7109375" style="1" customWidth="1"/>
    <col min="13059" max="13059" width="5.28515625" style="1" bestFit="1" customWidth="1"/>
    <col min="13060" max="13060" width="10.42578125" style="1" customWidth="1"/>
    <col min="13061" max="13061" width="11.7109375" style="1" bestFit="1" customWidth="1"/>
    <col min="13062" max="13062" width="11" style="1" customWidth="1"/>
    <col min="13063" max="13063" width="8.28515625" style="1" bestFit="1" customWidth="1"/>
    <col min="13064" max="13064" width="10.7109375" style="1" customWidth="1"/>
    <col min="13065" max="13065" width="43" style="1" customWidth="1"/>
    <col min="13066" max="13067" width="8.85546875" style="1"/>
    <col min="13068" max="13068" width="9.28515625" style="1" customWidth="1"/>
    <col min="13069" max="13311" width="8.85546875" style="1"/>
    <col min="13312" max="13312" width="5.7109375" style="1" customWidth="1"/>
    <col min="13313" max="13313" width="42" style="1" customWidth="1"/>
    <col min="13314" max="13314" width="7.7109375" style="1" customWidth="1"/>
    <col min="13315" max="13315" width="5.28515625" style="1" bestFit="1" customWidth="1"/>
    <col min="13316" max="13316" width="10.42578125" style="1" customWidth="1"/>
    <col min="13317" max="13317" width="11.7109375" style="1" bestFit="1" customWidth="1"/>
    <col min="13318" max="13318" width="11" style="1" customWidth="1"/>
    <col min="13319" max="13319" width="8.28515625" style="1" bestFit="1" customWidth="1"/>
    <col min="13320" max="13320" width="10.7109375" style="1" customWidth="1"/>
    <col min="13321" max="13321" width="43" style="1" customWidth="1"/>
    <col min="13322" max="13323" width="8.85546875" style="1"/>
    <col min="13324" max="13324" width="9.28515625" style="1" customWidth="1"/>
    <col min="13325" max="13567" width="8.85546875" style="1"/>
    <col min="13568" max="13568" width="5.7109375" style="1" customWidth="1"/>
    <col min="13569" max="13569" width="42" style="1" customWidth="1"/>
    <col min="13570" max="13570" width="7.7109375" style="1" customWidth="1"/>
    <col min="13571" max="13571" width="5.28515625" style="1" bestFit="1" customWidth="1"/>
    <col min="13572" max="13572" width="10.42578125" style="1" customWidth="1"/>
    <col min="13573" max="13573" width="11.7109375" style="1" bestFit="1" customWidth="1"/>
    <col min="13574" max="13574" width="11" style="1" customWidth="1"/>
    <col min="13575" max="13575" width="8.28515625" style="1" bestFit="1" customWidth="1"/>
    <col min="13576" max="13576" width="10.7109375" style="1" customWidth="1"/>
    <col min="13577" max="13577" width="43" style="1" customWidth="1"/>
    <col min="13578" max="13579" width="8.85546875" style="1"/>
    <col min="13580" max="13580" width="9.28515625" style="1" customWidth="1"/>
    <col min="13581" max="13823" width="8.85546875" style="1"/>
    <col min="13824" max="13824" width="5.7109375" style="1" customWidth="1"/>
    <col min="13825" max="13825" width="42" style="1" customWidth="1"/>
    <col min="13826" max="13826" width="7.7109375" style="1" customWidth="1"/>
    <col min="13827" max="13827" width="5.28515625" style="1" bestFit="1" customWidth="1"/>
    <col min="13828" max="13828" width="10.42578125" style="1" customWidth="1"/>
    <col min="13829" max="13829" width="11.7109375" style="1" bestFit="1" customWidth="1"/>
    <col min="13830" max="13830" width="11" style="1" customWidth="1"/>
    <col min="13831" max="13831" width="8.28515625" style="1" bestFit="1" customWidth="1"/>
    <col min="13832" max="13832" width="10.7109375" style="1" customWidth="1"/>
    <col min="13833" max="13833" width="43" style="1" customWidth="1"/>
    <col min="13834" max="13835" width="8.85546875" style="1"/>
    <col min="13836" max="13836" width="9.28515625" style="1" customWidth="1"/>
    <col min="13837" max="14079" width="8.85546875" style="1"/>
    <col min="14080" max="14080" width="5.7109375" style="1" customWidth="1"/>
    <col min="14081" max="14081" width="42" style="1" customWidth="1"/>
    <col min="14082" max="14082" width="7.7109375" style="1" customWidth="1"/>
    <col min="14083" max="14083" width="5.28515625" style="1" bestFit="1" customWidth="1"/>
    <col min="14084" max="14084" width="10.42578125" style="1" customWidth="1"/>
    <col min="14085" max="14085" width="11.7109375" style="1" bestFit="1" customWidth="1"/>
    <col min="14086" max="14086" width="11" style="1" customWidth="1"/>
    <col min="14087" max="14087" width="8.28515625" style="1" bestFit="1" customWidth="1"/>
    <col min="14088" max="14088" width="10.7109375" style="1" customWidth="1"/>
    <col min="14089" max="14089" width="43" style="1" customWidth="1"/>
    <col min="14090" max="14091" width="8.85546875" style="1"/>
    <col min="14092" max="14092" width="9.28515625" style="1" customWidth="1"/>
    <col min="14093" max="14335" width="8.85546875" style="1"/>
    <col min="14336" max="14336" width="5.7109375" style="1" customWidth="1"/>
    <col min="14337" max="14337" width="42" style="1" customWidth="1"/>
    <col min="14338" max="14338" width="7.7109375" style="1" customWidth="1"/>
    <col min="14339" max="14339" width="5.28515625" style="1" bestFit="1" customWidth="1"/>
    <col min="14340" max="14340" width="10.42578125" style="1" customWidth="1"/>
    <col min="14341" max="14341" width="11.7109375" style="1" bestFit="1" customWidth="1"/>
    <col min="14342" max="14342" width="11" style="1" customWidth="1"/>
    <col min="14343" max="14343" width="8.28515625" style="1" bestFit="1" customWidth="1"/>
    <col min="14344" max="14344" width="10.7109375" style="1" customWidth="1"/>
    <col min="14345" max="14345" width="43" style="1" customWidth="1"/>
    <col min="14346" max="14347" width="8.85546875" style="1"/>
    <col min="14348" max="14348" width="9.28515625" style="1" customWidth="1"/>
    <col min="14349" max="14591" width="8.85546875" style="1"/>
    <col min="14592" max="14592" width="5.7109375" style="1" customWidth="1"/>
    <col min="14593" max="14593" width="42" style="1" customWidth="1"/>
    <col min="14594" max="14594" width="7.7109375" style="1" customWidth="1"/>
    <col min="14595" max="14595" width="5.28515625" style="1" bestFit="1" customWidth="1"/>
    <col min="14596" max="14596" width="10.42578125" style="1" customWidth="1"/>
    <col min="14597" max="14597" width="11.7109375" style="1" bestFit="1" customWidth="1"/>
    <col min="14598" max="14598" width="11" style="1" customWidth="1"/>
    <col min="14599" max="14599" width="8.28515625" style="1" bestFit="1" customWidth="1"/>
    <col min="14600" max="14600" width="10.7109375" style="1" customWidth="1"/>
    <col min="14601" max="14601" width="43" style="1" customWidth="1"/>
    <col min="14602" max="14603" width="8.85546875" style="1"/>
    <col min="14604" max="14604" width="9.28515625" style="1" customWidth="1"/>
    <col min="14605" max="14847" width="8.85546875" style="1"/>
    <col min="14848" max="14848" width="5.7109375" style="1" customWidth="1"/>
    <col min="14849" max="14849" width="42" style="1" customWidth="1"/>
    <col min="14850" max="14850" width="7.7109375" style="1" customWidth="1"/>
    <col min="14851" max="14851" width="5.28515625" style="1" bestFit="1" customWidth="1"/>
    <col min="14852" max="14852" width="10.42578125" style="1" customWidth="1"/>
    <col min="14853" max="14853" width="11.7109375" style="1" bestFit="1" customWidth="1"/>
    <col min="14854" max="14854" width="11" style="1" customWidth="1"/>
    <col min="14855" max="14855" width="8.28515625" style="1" bestFit="1" customWidth="1"/>
    <col min="14856" max="14856" width="10.7109375" style="1" customWidth="1"/>
    <col min="14857" max="14857" width="43" style="1" customWidth="1"/>
    <col min="14858" max="14859" width="8.85546875" style="1"/>
    <col min="14860" max="14860" width="9.28515625" style="1" customWidth="1"/>
    <col min="14861" max="15103" width="8.85546875" style="1"/>
    <col min="15104" max="15104" width="5.7109375" style="1" customWidth="1"/>
    <col min="15105" max="15105" width="42" style="1" customWidth="1"/>
    <col min="15106" max="15106" width="7.7109375" style="1" customWidth="1"/>
    <col min="15107" max="15107" width="5.28515625" style="1" bestFit="1" customWidth="1"/>
    <col min="15108" max="15108" width="10.42578125" style="1" customWidth="1"/>
    <col min="15109" max="15109" width="11.7109375" style="1" bestFit="1" customWidth="1"/>
    <col min="15110" max="15110" width="11" style="1" customWidth="1"/>
    <col min="15111" max="15111" width="8.28515625" style="1" bestFit="1" customWidth="1"/>
    <col min="15112" max="15112" width="10.7109375" style="1" customWidth="1"/>
    <col min="15113" max="15113" width="43" style="1" customWidth="1"/>
    <col min="15114" max="15115" width="8.85546875" style="1"/>
    <col min="15116" max="15116" width="9.28515625" style="1" customWidth="1"/>
    <col min="15117" max="15359" width="8.85546875" style="1"/>
    <col min="15360" max="15360" width="5.7109375" style="1" customWidth="1"/>
    <col min="15361" max="15361" width="42" style="1" customWidth="1"/>
    <col min="15362" max="15362" width="7.7109375" style="1" customWidth="1"/>
    <col min="15363" max="15363" width="5.28515625" style="1" bestFit="1" customWidth="1"/>
    <col min="15364" max="15364" width="10.42578125" style="1" customWidth="1"/>
    <col min="15365" max="15365" width="11.7109375" style="1" bestFit="1" customWidth="1"/>
    <col min="15366" max="15366" width="11" style="1" customWidth="1"/>
    <col min="15367" max="15367" width="8.28515625" style="1" bestFit="1" customWidth="1"/>
    <col min="15368" max="15368" width="10.7109375" style="1" customWidth="1"/>
    <col min="15369" max="15369" width="43" style="1" customWidth="1"/>
    <col min="15370" max="15371" width="8.85546875" style="1"/>
    <col min="15372" max="15372" width="9.28515625" style="1" customWidth="1"/>
    <col min="15373" max="15615" width="8.85546875" style="1"/>
    <col min="15616" max="15616" width="5.7109375" style="1" customWidth="1"/>
    <col min="15617" max="15617" width="42" style="1" customWidth="1"/>
    <col min="15618" max="15618" width="7.7109375" style="1" customWidth="1"/>
    <col min="15619" max="15619" width="5.28515625" style="1" bestFit="1" customWidth="1"/>
    <col min="15620" max="15620" width="10.42578125" style="1" customWidth="1"/>
    <col min="15621" max="15621" width="11.7109375" style="1" bestFit="1" customWidth="1"/>
    <col min="15622" max="15622" width="11" style="1" customWidth="1"/>
    <col min="15623" max="15623" width="8.28515625" style="1" bestFit="1" customWidth="1"/>
    <col min="15624" max="15624" width="10.7109375" style="1" customWidth="1"/>
    <col min="15625" max="15625" width="43" style="1" customWidth="1"/>
    <col min="15626" max="15627" width="8.85546875" style="1"/>
    <col min="15628" max="15628" width="9.28515625" style="1" customWidth="1"/>
    <col min="15629" max="15871" width="8.85546875" style="1"/>
    <col min="15872" max="15872" width="5.7109375" style="1" customWidth="1"/>
    <col min="15873" max="15873" width="42" style="1" customWidth="1"/>
    <col min="15874" max="15874" width="7.7109375" style="1" customWidth="1"/>
    <col min="15875" max="15875" width="5.28515625" style="1" bestFit="1" customWidth="1"/>
    <col min="15876" max="15876" width="10.42578125" style="1" customWidth="1"/>
    <col min="15877" max="15877" width="11.7109375" style="1" bestFit="1" customWidth="1"/>
    <col min="15878" max="15878" width="11" style="1" customWidth="1"/>
    <col min="15879" max="15879" width="8.28515625" style="1" bestFit="1" customWidth="1"/>
    <col min="15880" max="15880" width="10.7109375" style="1" customWidth="1"/>
    <col min="15881" max="15881" width="43" style="1" customWidth="1"/>
    <col min="15882" max="15883" width="8.85546875" style="1"/>
    <col min="15884" max="15884" width="9.28515625" style="1" customWidth="1"/>
    <col min="15885" max="16127" width="8.85546875" style="1"/>
    <col min="16128" max="16128" width="5.7109375" style="1" customWidth="1"/>
    <col min="16129" max="16129" width="42" style="1" customWidth="1"/>
    <col min="16130" max="16130" width="7.7109375" style="1" customWidth="1"/>
    <col min="16131" max="16131" width="5.28515625" style="1" bestFit="1" customWidth="1"/>
    <col min="16132" max="16132" width="10.42578125" style="1" customWidth="1"/>
    <col min="16133" max="16133" width="11.7109375" style="1" bestFit="1" customWidth="1"/>
    <col min="16134" max="16134" width="11" style="1" customWidth="1"/>
    <col min="16135" max="16135" width="8.28515625" style="1" bestFit="1" customWidth="1"/>
    <col min="16136" max="16136" width="10.7109375" style="1" customWidth="1"/>
    <col min="16137" max="16137" width="43" style="1" customWidth="1"/>
    <col min="16138" max="16139" width="8.85546875" style="1"/>
    <col min="16140" max="16140" width="9.28515625" style="1" customWidth="1"/>
    <col min="16141" max="16384" width="8.85546875" style="1"/>
  </cols>
  <sheetData>
    <row r="1" spans="1:6" ht="15" x14ac:dyDescent="0.2">
      <c r="A1" s="280" t="s">
        <v>458</v>
      </c>
      <c r="B1" s="280"/>
      <c r="C1" s="280"/>
      <c r="D1" s="280"/>
      <c r="E1" s="280"/>
      <c r="F1" s="280"/>
    </row>
    <row r="3" spans="1:6" ht="13.15" customHeight="1" x14ac:dyDescent="0.2">
      <c r="A3" s="284" t="s">
        <v>0</v>
      </c>
      <c r="B3" s="284"/>
      <c r="C3" s="284"/>
      <c r="D3" s="284"/>
      <c r="E3" s="284"/>
      <c r="F3" s="284"/>
    </row>
    <row r="4" spans="1:6" ht="13.15" customHeight="1" thickBot="1" x14ac:dyDescent="0.25">
      <c r="A4" s="29"/>
      <c r="B4" s="29"/>
      <c r="C4" s="29"/>
      <c r="D4" s="29"/>
      <c r="E4" s="29"/>
      <c r="F4" s="29"/>
    </row>
    <row r="5" spans="1:6" s="33" customFormat="1" ht="25.5" x14ac:dyDescent="0.25">
      <c r="A5" s="197"/>
      <c r="B5" s="198"/>
      <c r="C5" s="198" t="s">
        <v>448</v>
      </c>
      <c r="D5" s="199" t="s">
        <v>449</v>
      </c>
      <c r="E5" s="199" t="s">
        <v>450</v>
      </c>
      <c r="F5" s="200" t="s">
        <v>451</v>
      </c>
    </row>
    <row r="6" spans="1:6" ht="13.15" customHeight="1" x14ac:dyDescent="0.2">
      <c r="A6" s="201"/>
      <c r="B6" s="72"/>
      <c r="C6" s="72"/>
      <c r="D6" s="73"/>
      <c r="E6" s="72"/>
      <c r="F6" s="202"/>
    </row>
    <row r="7" spans="1:6" ht="13.15" customHeight="1" x14ac:dyDescent="0.2">
      <c r="A7" s="203"/>
      <c r="B7" s="72" t="s">
        <v>1</v>
      </c>
      <c r="C7" s="72"/>
      <c r="D7" s="73"/>
      <c r="E7" s="72"/>
      <c r="F7" s="202"/>
    </row>
    <row r="8" spans="1:6" ht="13.15" customHeight="1" x14ac:dyDescent="0.2">
      <c r="A8" s="203"/>
      <c r="B8" s="74" t="s">
        <v>2</v>
      </c>
      <c r="C8" s="72"/>
      <c r="D8" s="73"/>
      <c r="E8" s="72"/>
      <c r="F8" s="202"/>
    </row>
    <row r="9" spans="1:6" ht="13.15" customHeight="1" x14ac:dyDescent="0.2">
      <c r="A9" s="203"/>
      <c r="B9" s="74" t="s">
        <v>3</v>
      </c>
      <c r="C9" s="72"/>
      <c r="D9" s="73"/>
      <c r="E9" s="72"/>
      <c r="F9" s="202"/>
    </row>
    <row r="10" spans="1:6" ht="13.15" customHeight="1" x14ac:dyDescent="0.2">
      <c r="A10" s="203"/>
      <c r="B10" s="74" t="s">
        <v>4</v>
      </c>
      <c r="C10" s="72"/>
      <c r="D10" s="73"/>
      <c r="E10" s="72"/>
      <c r="F10" s="202"/>
    </row>
    <row r="11" spans="1:6" ht="13.15" customHeight="1" x14ac:dyDescent="0.2">
      <c r="A11" s="203"/>
      <c r="B11" s="72"/>
      <c r="C11" s="72"/>
      <c r="D11" s="73"/>
      <c r="E11" s="72"/>
      <c r="F11" s="202"/>
    </row>
    <row r="12" spans="1:6" ht="13.15" customHeight="1" x14ac:dyDescent="0.2">
      <c r="A12" s="204" t="s">
        <v>5</v>
      </c>
      <c r="B12" s="75" t="s">
        <v>6</v>
      </c>
      <c r="C12" s="74"/>
      <c r="D12" s="74"/>
      <c r="E12" s="76"/>
      <c r="F12" s="205"/>
    </row>
    <row r="13" spans="1:6" ht="13.15" customHeight="1" x14ac:dyDescent="0.2">
      <c r="A13" s="206"/>
      <c r="B13" s="74"/>
      <c r="C13" s="74"/>
      <c r="D13" s="74"/>
      <c r="E13" s="76"/>
      <c r="F13" s="205"/>
    </row>
    <row r="14" spans="1:6" ht="13.15" customHeight="1" x14ac:dyDescent="0.2">
      <c r="A14" s="206"/>
      <c r="B14" s="74" t="s">
        <v>7</v>
      </c>
      <c r="C14" s="74"/>
      <c r="D14" s="74"/>
      <c r="E14" s="76"/>
      <c r="F14" s="205"/>
    </row>
    <row r="15" spans="1:6" ht="13.15" customHeight="1" x14ac:dyDescent="0.2">
      <c r="A15" s="206"/>
      <c r="B15" s="74" t="s">
        <v>8</v>
      </c>
      <c r="C15" s="74"/>
      <c r="D15" s="74"/>
      <c r="E15" s="76"/>
      <c r="F15" s="205"/>
    </row>
    <row r="16" spans="1:6" ht="13.15" customHeight="1" x14ac:dyDescent="0.2">
      <c r="A16" s="206"/>
      <c r="B16" s="74" t="s">
        <v>9</v>
      </c>
      <c r="C16" s="74"/>
      <c r="D16" s="74"/>
      <c r="E16" s="76"/>
      <c r="F16" s="205"/>
    </row>
    <row r="17" spans="1:6" ht="13.15" customHeight="1" x14ac:dyDescent="0.2">
      <c r="A17" s="206"/>
      <c r="B17" s="74" t="s">
        <v>10</v>
      </c>
      <c r="C17" s="74"/>
      <c r="D17" s="74"/>
      <c r="E17" s="78"/>
      <c r="F17" s="205"/>
    </row>
    <row r="18" spans="1:6" ht="13.15" customHeight="1" x14ac:dyDescent="0.2">
      <c r="A18" s="206"/>
      <c r="B18" s="74" t="s">
        <v>11</v>
      </c>
      <c r="C18" s="79" t="s">
        <v>12</v>
      </c>
      <c r="D18" s="80">
        <v>17.25</v>
      </c>
      <c r="E18" s="77" t="s">
        <v>18</v>
      </c>
      <c r="F18" s="202"/>
    </row>
    <row r="19" spans="1:6" ht="13.15" customHeight="1" x14ac:dyDescent="0.2">
      <c r="A19" s="207"/>
      <c r="B19" s="82"/>
      <c r="C19" s="74"/>
      <c r="D19" s="79"/>
      <c r="E19" s="79"/>
      <c r="F19" s="208"/>
    </row>
    <row r="20" spans="1:6" ht="13.15" customHeight="1" x14ac:dyDescent="0.2">
      <c r="A20" s="209" t="s">
        <v>5</v>
      </c>
      <c r="B20" s="74" t="s">
        <v>13</v>
      </c>
      <c r="C20" s="79"/>
      <c r="D20" s="79"/>
      <c r="E20" s="79"/>
      <c r="F20" s="210"/>
    </row>
    <row r="21" spans="1:6" ht="13.15" customHeight="1" x14ac:dyDescent="0.2">
      <c r="A21" s="209"/>
      <c r="B21" s="74" t="s">
        <v>14</v>
      </c>
      <c r="C21" s="79"/>
      <c r="D21" s="79"/>
      <c r="E21" s="79"/>
      <c r="F21" s="210"/>
    </row>
    <row r="22" spans="1:6" ht="13.15" customHeight="1" x14ac:dyDescent="0.2">
      <c r="A22" s="209"/>
      <c r="B22" s="74" t="s">
        <v>15</v>
      </c>
      <c r="C22" s="79"/>
      <c r="D22" s="79"/>
      <c r="E22" s="79"/>
      <c r="F22" s="210"/>
    </row>
    <row r="23" spans="1:6" ht="13.15" customHeight="1" x14ac:dyDescent="0.2">
      <c r="A23" s="209"/>
      <c r="B23" s="82" t="s">
        <v>16</v>
      </c>
      <c r="C23" s="79" t="s">
        <v>17</v>
      </c>
      <c r="D23" s="79">
        <v>20</v>
      </c>
      <c r="E23" s="77" t="s">
        <v>18</v>
      </c>
      <c r="F23" s="202"/>
    </row>
    <row r="24" spans="1:6" ht="13.15" customHeight="1" x14ac:dyDescent="0.2">
      <c r="A24" s="209"/>
      <c r="B24" s="82" t="s">
        <v>19</v>
      </c>
      <c r="C24" s="79" t="s">
        <v>17</v>
      </c>
      <c r="D24" s="79">
        <v>20</v>
      </c>
      <c r="E24" s="77" t="s">
        <v>18</v>
      </c>
      <c r="F24" s="202"/>
    </row>
    <row r="25" spans="1:6" ht="13.15" customHeight="1" x14ac:dyDescent="0.2">
      <c r="A25" s="206"/>
      <c r="B25" s="83"/>
      <c r="C25" s="79"/>
      <c r="D25" s="79"/>
      <c r="E25" s="79"/>
      <c r="F25" s="211"/>
    </row>
    <row r="26" spans="1:6" s="6" customFormat="1" ht="13.15" customHeight="1" x14ac:dyDescent="0.2">
      <c r="A26" s="207" t="s">
        <v>20</v>
      </c>
      <c r="B26" s="74" t="s">
        <v>21</v>
      </c>
      <c r="C26" s="74"/>
      <c r="D26" s="85"/>
      <c r="E26" s="85"/>
      <c r="F26" s="212"/>
    </row>
    <row r="27" spans="1:6" s="6" customFormat="1" ht="13.15" customHeight="1" x14ac:dyDescent="0.2">
      <c r="A27" s="207"/>
      <c r="B27" s="74" t="s">
        <v>22</v>
      </c>
      <c r="C27" s="74"/>
      <c r="D27" s="86"/>
      <c r="E27" s="86"/>
      <c r="F27" s="212"/>
    </row>
    <row r="28" spans="1:6" s="6" customFormat="1" ht="13.15" customHeight="1" x14ac:dyDescent="0.2">
      <c r="A28" s="207"/>
      <c r="B28" s="74" t="s">
        <v>23</v>
      </c>
      <c r="C28" s="74"/>
      <c r="D28" s="85"/>
      <c r="E28" s="85"/>
      <c r="F28" s="212"/>
    </row>
    <row r="29" spans="1:6" s="6" customFormat="1" ht="13.15" customHeight="1" x14ac:dyDescent="0.2">
      <c r="A29" s="207"/>
      <c r="B29" s="82" t="s">
        <v>24</v>
      </c>
      <c r="C29" s="79" t="s">
        <v>25</v>
      </c>
      <c r="D29" s="85"/>
      <c r="E29" s="85"/>
      <c r="F29" s="212"/>
    </row>
    <row r="30" spans="1:6" s="6" customFormat="1" ht="13.15" customHeight="1" x14ac:dyDescent="0.2">
      <c r="A30" s="207"/>
      <c r="B30" s="82" t="s">
        <v>26</v>
      </c>
      <c r="C30" s="79" t="s">
        <v>25</v>
      </c>
      <c r="D30" s="85"/>
      <c r="E30" s="85"/>
      <c r="F30" s="212"/>
    </row>
    <row r="31" spans="1:6" s="6" customFormat="1" ht="13.15" customHeight="1" x14ac:dyDescent="0.2">
      <c r="A31" s="207"/>
      <c r="B31" s="82" t="s">
        <v>27</v>
      </c>
      <c r="C31" s="79" t="s">
        <v>25</v>
      </c>
      <c r="D31" s="85"/>
      <c r="E31" s="85"/>
      <c r="F31" s="212"/>
    </row>
    <row r="32" spans="1:6" s="6" customFormat="1" ht="13.15" customHeight="1" x14ac:dyDescent="0.2">
      <c r="A32" s="207"/>
      <c r="B32" s="82" t="s">
        <v>28</v>
      </c>
      <c r="C32" s="79" t="s">
        <v>29</v>
      </c>
      <c r="D32" s="85"/>
      <c r="E32" s="85"/>
      <c r="F32" s="212"/>
    </row>
    <row r="33" spans="1:6" s="6" customFormat="1" ht="13.15" customHeight="1" x14ac:dyDescent="0.2">
      <c r="A33" s="207"/>
      <c r="B33" s="74" t="s">
        <v>30</v>
      </c>
      <c r="C33" s="74"/>
      <c r="D33" s="85"/>
      <c r="E33" s="85"/>
      <c r="F33" s="212"/>
    </row>
    <row r="34" spans="1:6" s="6" customFormat="1" ht="13.15" customHeight="1" x14ac:dyDescent="0.2">
      <c r="A34" s="207"/>
      <c r="B34" s="74" t="s">
        <v>31</v>
      </c>
      <c r="C34" s="74"/>
      <c r="D34" s="85"/>
      <c r="E34" s="85"/>
      <c r="F34" s="212"/>
    </row>
    <row r="35" spans="1:6" s="6" customFormat="1" ht="13.15" customHeight="1" x14ac:dyDescent="0.2">
      <c r="A35" s="207"/>
      <c r="B35" s="74" t="s">
        <v>32</v>
      </c>
      <c r="C35" s="74"/>
      <c r="D35" s="85"/>
      <c r="E35" s="85"/>
      <c r="F35" s="212"/>
    </row>
    <row r="36" spans="1:6" s="6" customFormat="1" ht="13.15" customHeight="1" x14ac:dyDescent="0.2">
      <c r="A36" s="207"/>
      <c r="B36" s="74" t="s">
        <v>33</v>
      </c>
      <c r="C36" s="79" t="s">
        <v>34</v>
      </c>
      <c r="D36" s="85"/>
      <c r="E36" s="85"/>
      <c r="F36" s="212"/>
    </row>
    <row r="37" spans="1:6" ht="13.15" customHeight="1" x14ac:dyDescent="0.2">
      <c r="A37" s="207"/>
      <c r="B37" s="82"/>
      <c r="C37" s="79" t="s">
        <v>35</v>
      </c>
      <c r="D37" s="79">
        <v>1</v>
      </c>
      <c r="E37" s="77" t="s">
        <v>18</v>
      </c>
      <c r="F37" s="213"/>
    </row>
    <row r="38" spans="1:6" ht="13.15" customHeight="1" x14ac:dyDescent="0.2">
      <c r="A38" s="206"/>
      <c r="B38" s="83"/>
      <c r="C38" s="79"/>
      <c r="D38" s="79"/>
      <c r="E38" s="79"/>
      <c r="F38" s="213"/>
    </row>
    <row r="39" spans="1:6" ht="13.15" customHeight="1" x14ac:dyDescent="0.2">
      <c r="A39" s="214"/>
      <c r="B39" s="88" t="s">
        <v>36</v>
      </c>
      <c r="C39" s="89"/>
      <c r="D39" s="89"/>
      <c r="E39" s="90"/>
      <c r="F39" s="215">
        <f>SUM(F18:F38)</f>
        <v>0</v>
      </c>
    </row>
    <row r="40" spans="1:6" ht="13.15" customHeight="1" x14ac:dyDescent="0.2">
      <c r="A40" s="203"/>
      <c r="B40" s="72"/>
      <c r="C40" s="72"/>
      <c r="D40" s="73"/>
      <c r="E40" s="72"/>
      <c r="F40" s="202"/>
    </row>
    <row r="41" spans="1:6" ht="13.15" customHeight="1" x14ac:dyDescent="0.2">
      <c r="A41" s="216" t="s">
        <v>20</v>
      </c>
      <c r="B41" s="75" t="s">
        <v>37</v>
      </c>
      <c r="C41" s="72"/>
      <c r="D41" s="73"/>
      <c r="E41" s="72"/>
      <c r="F41" s="202"/>
    </row>
    <row r="42" spans="1:6" ht="13.15" customHeight="1" x14ac:dyDescent="0.2">
      <c r="A42" s="203"/>
      <c r="B42" s="72"/>
      <c r="C42" s="72"/>
      <c r="D42" s="73"/>
      <c r="E42" s="91"/>
      <c r="F42" s="217"/>
    </row>
    <row r="43" spans="1:6" ht="13.15" customHeight="1" x14ac:dyDescent="0.2">
      <c r="A43" s="209" t="s">
        <v>5</v>
      </c>
      <c r="B43" s="72" t="s">
        <v>38</v>
      </c>
      <c r="C43" s="73"/>
      <c r="D43" s="73"/>
      <c r="E43" s="91"/>
      <c r="F43" s="217"/>
    </row>
    <row r="44" spans="1:6" ht="13.15" customHeight="1" x14ac:dyDescent="0.25">
      <c r="A44" s="209"/>
      <c r="B44" s="92" t="s">
        <v>39</v>
      </c>
      <c r="C44" s="73"/>
      <c r="D44" s="73"/>
      <c r="E44" s="91"/>
      <c r="F44" s="217"/>
    </row>
    <row r="45" spans="1:6" ht="13.15" customHeight="1" x14ac:dyDescent="0.2">
      <c r="A45" s="209"/>
      <c r="B45" s="92" t="s">
        <v>40</v>
      </c>
      <c r="C45" s="73"/>
      <c r="D45" s="73"/>
      <c r="E45" s="91"/>
      <c r="F45" s="217"/>
    </row>
    <row r="46" spans="1:6" ht="13.5" customHeight="1" x14ac:dyDescent="0.2">
      <c r="A46" s="209"/>
      <c r="B46" s="93" t="s">
        <v>41</v>
      </c>
      <c r="C46" s="73"/>
      <c r="D46" s="73"/>
      <c r="E46" s="91"/>
      <c r="F46" s="217"/>
    </row>
    <row r="47" spans="1:6" ht="13.15" customHeight="1" x14ac:dyDescent="0.2">
      <c r="A47" s="209"/>
      <c r="B47" s="92" t="s">
        <v>42</v>
      </c>
      <c r="C47" s="79" t="s">
        <v>43</v>
      </c>
      <c r="D47" s="73">
        <v>1</v>
      </c>
      <c r="E47" s="87"/>
      <c r="F47" s="213">
        <f>D47*E47</f>
        <v>0</v>
      </c>
    </row>
    <row r="48" spans="1:6" ht="13.15" customHeight="1" x14ac:dyDescent="0.2">
      <c r="A48" s="209"/>
      <c r="B48" s="72" t="s">
        <v>44</v>
      </c>
      <c r="C48" s="73"/>
      <c r="D48" s="73"/>
      <c r="E48" s="91"/>
      <c r="F48" s="217"/>
    </row>
    <row r="49" spans="1:7" ht="13.15" customHeight="1" x14ac:dyDescent="0.2">
      <c r="A49" s="209"/>
      <c r="B49" s="94" t="s">
        <v>45</v>
      </c>
      <c r="C49" s="79" t="s">
        <v>43</v>
      </c>
      <c r="D49" s="73">
        <v>1</v>
      </c>
      <c r="E49" s="87"/>
      <c r="F49" s="213">
        <f t="shared" ref="F49:F57" si="0">D49*E49</f>
        <v>0</v>
      </c>
    </row>
    <row r="50" spans="1:7" ht="13.15" customHeight="1" x14ac:dyDescent="0.2">
      <c r="A50" s="203"/>
      <c r="B50" s="95" t="s">
        <v>46</v>
      </c>
      <c r="C50" s="79" t="s">
        <v>43</v>
      </c>
      <c r="D50" s="73">
        <v>1</v>
      </c>
      <c r="E50" s="87"/>
      <c r="F50" s="213">
        <f>D50*E50</f>
        <v>0</v>
      </c>
    </row>
    <row r="51" spans="1:7" ht="25.5" x14ac:dyDescent="0.2">
      <c r="A51" s="203"/>
      <c r="B51" s="94" t="s">
        <v>47</v>
      </c>
      <c r="C51" s="79" t="s">
        <v>43</v>
      </c>
      <c r="D51" s="73">
        <v>1</v>
      </c>
      <c r="E51" s="87"/>
      <c r="F51" s="213">
        <f t="shared" si="0"/>
        <v>0</v>
      </c>
    </row>
    <row r="52" spans="1:7" ht="13.15" customHeight="1" x14ac:dyDescent="0.2">
      <c r="A52" s="203"/>
      <c r="B52" s="96" t="s">
        <v>48</v>
      </c>
      <c r="C52" s="79" t="s">
        <v>43</v>
      </c>
      <c r="D52" s="73">
        <v>10</v>
      </c>
      <c r="E52" s="87"/>
      <c r="F52" s="213">
        <f t="shared" si="0"/>
        <v>0</v>
      </c>
    </row>
    <row r="53" spans="1:7" ht="13.15" customHeight="1" x14ac:dyDescent="0.2">
      <c r="A53" s="203"/>
      <c r="B53" s="96" t="s">
        <v>49</v>
      </c>
      <c r="C53" s="79" t="s">
        <v>43</v>
      </c>
      <c r="D53" s="73">
        <v>5</v>
      </c>
      <c r="E53" s="87"/>
      <c r="F53" s="213">
        <f t="shared" si="0"/>
        <v>0</v>
      </c>
      <c r="G53" s="6"/>
    </row>
    <row r="54" spans="1:7" ht="13.15" customHeight="1" x14ac:dyDescent="0.2">
      <c r="A54" s="209"/>
      <c r="B54" s="82" t="s">
        <v>50</v>
      </c>
      <c r="C54" s="79" t="s">
        <v>43</v>
      </c>
      <c r="D54" s="79">
        <v>11</v>
      </c>
      <c r="E54" s="87"/>
      <c r="F54" s="213">
        <f t="shared" si="0"/>
        <v>0</v>
      </c>
      <c r="G54" s="6"/>
    </row>
    <row r="55" spans="1:7" ht="13.15" customHeight="1" x14ac:dyDescent="0.2">
      <c r="A55" s="209"/>
      <c r="B55" s="82" t="s">
        <v>51</v>
      </c>
      <c r="C55" s="79" t="s">
        <v>43</v>
      </c>
      <c r="D55" s="79">
        <v>2</v>
      </c>
      <c r="E55" s="87"/>
      <c r="F55" s="213">
        <f t="shared" si="0"/>
        <v>0</v>
      </c>
      <c r="G55" s="6"/>
    </row>
    <row r="56" spans="1:7" ht="13.15" customHeight="1" x14ac:dyDescent="0.2">
      <c r="A56" s="209"/>
      <c r="B56" s="82" t="s">
        <v>52</v>
      </c>
      <c r="C56" s="79" t="s">
        <v>43</v>
      </c>
      <c r="D56" s="79">
        <v>2</v>
      </c>
      <c r="E56" s="87"/>
      <c r="F56" s="213">
        <f t="shared" si="0"/>
        <v>0</v>
      </c>
      <c r="G56" s="6"/>
    </row>
    <row r="57" spans="1:7" ht="13.15" customHeight="1" x14ac:dyDescent="0.2">
      <c r="A57" s="209"/>
      <c r="B57" s="82" t="s">
        <v>53</v>
      </c>
      <c r="C57" s="79" t="s">
        <v>43</v>
      </c>
      <c r="D57" s="79">
        <v>1</v>
      </c>
      <c r="E57" s="87"/>
      <c r="F57" s="213">
        <f t="shared" si="0"/>
        <v>0</v>
      </c>
      <c r="G57" s="6"/>
    </row>
    <row r="58" spans="1:7" ht="13.15" customHeight="1" x14ac:dyDescent="0.2">
      <c r="A58" s="209"/>
      <c r="B58" s="81" t="s">
        <v>54</v>
      </c>
      <c r="C58" s="79"/>
      <c r="D58" s="79"/>
      <c r="E58" s="84"/>
      <c r="F58" s="205"/>
      <c r="G58" s="6"/>
    </row>
    <row r="59" spans="1:7" ht="13.15" customHeight="1" x14ac:dyDescent="0.2">
      <c r="A59" s="209"/>
      <c r="B59" s="81" t="s">
        <v>55</v>
      </c>
      <c r="C59" s="79" t="s">
        <v>43</v>
      </c>
      <c r="D59" s="79">
        <v>1</v>
      </c>
      <c r="E59" s="87"/>
      <c r="F59" s="213">
        <f>D59*E59</f>
        <v>0</v>
      </c>
      <c r="G59" s="6"/>
    </row>
    <row r="60" spans="1:7" ht="13.15" customHeight="1" x14ac:dyDescent="0.2">
      <c r="A60" s="203"/>
      <c r="B60" s="74" t="s">
        <v>56</v>
      </c>
      <c r="C60" s="74"/>
      <c r="D60" s="79"/>
      <c r="E60" s="84"/>
      <c r="F60" s="205"/>
      <c r="G60" s="6"/>
    </row>
    <row r="61" spans="1:7" ht="13.15" customHeight="1" x14ac:dyDescent="0.2">
      <c r="A61" s="203"/>
      <c r="B61" s="74" t="s">
        <v>57</v>
      </c>
      <c r="C61" s="74"/>
      <c r="D61" s="79"/>
      <c r="E61" s="84"/>
      <c r="F61" s="205"/>
      <c r="G61" s="6"/>
    </row>
    <row r="62" spans="1:7" ht="13.15" customHeight="1" x14ac:dyDescent="0.2">
      <c r="A62" s="203"/>
      <c r="B62" s="74" t="s">
        <v>32</v>
      </c>
      <c r="C62" s="74"/>
      <c r="D62" s="79"/>
      <c r="E62" s="84"/>
      <c r="F62" s="205"/>
      <c r="G62" s="6"/>
    </row>
    <row r="63" spans="1:7" ht="14.65" customHeight="1" x14ac:dyDescent="0.2">
      <c r="A63" s="203"/>
      <c r="B63" s="74" t="s">
        <v>33</v>
      </c>
      <c r="C63" s="79" t="s">
        <v>35</v>
      </c>
      <c r="D63" s="79">
        <v>1</v>
      </c>
      <c r="E63" s="87"/>
      <c r="F63" s="213">
        <f>D63*E63</f>
        <v>0</v>
      </c>
      <c r="G63" s="6"/>
    </row>
    <row r="64" spans="1:7" ht="13.15" customHeight="1" x14ac:dyDescent="0.2">
      <c r="A64" s="203"/>
      <c r="B64" s="97" t="s">
        <v>58</v>
      </c>
      <c r="C64" s="74"/>
      <c r="D64" s="79"/>
      <c r="E64" s="84"/>
      <c r="F64" s="205"/>
      <c r="G64" s="6"/>
    </row>
    <row r="65" spans="1:7" ht="13.15" customHeight="1" x14ac:dyDescent="0.2">
      <c r="A65" s="203"/>
      <c r="B65" s="74" t="s">
        <v>59</v>
      </c>
      <c r="C65" s="79" t="s">
        <v>35</v>
      </c>
      <c r="D65" s="79">
        <v>1</v>
      </c>
      <c r="E65" s="87"/>
      <c r="F65" s="213">
        <f>D65*E65</f>
        <v>0</v>
      </c>
      <c r="G65" s="6"/>
    </row>
    <row r="66" spans="1:7" ht="13.15" customHeight="1" x14ac:dyDescent="0.2">
      <c r="A66" s="203"/>
      <c r="B66" s="74"/>
      <c r="C66" s="79"/>
      <c r="D66" s="79"/>
      <c r="E66" s="87"/>
      <c r="F66" s="213"/>
      <c r="G66" s="6"/>
    </row>
    <row r="67" spans="1:7" ht="13.15" customHeight="1" x14ac:dyDescent="0.2">
      <c r="A67" s="209" t="s">
        <v>20</v>
      </c>
      <c r="B67" s="72" t="s">
        <v>38</v>
      </c>
      <c r="C67" s="73"/>
      <c r="D67" s="73"/>
      <c r="E67" s="91"/>
      <c r="F67" s="217"/>
      <c r="G67" s="6"/>
    </row>
    <row r="68" spans="1:7" ht="13.15" customHeight="1" x14ac:dyDescent="0.2">
      <c r="A68" s="209"/>
      <c r="B68" s="74" t="s">
        <v>60</v>
      </c>
      <c r="C68" s="73"/>
      <c r="D68" s="73"/>
      <c r="E68" s="91"/>
      <c r="F68" s="217"/>
      <c r="G68" s="6"/>
    </row>
    <row r="69" spans="1:7" ht="13.15" customHeight="1" x14ac:dyDescent="0.2">
      <c r="A69" s="209"/>
      <c r="B69" s="92" t="s">
        <v>61</v>
      </c>
      <c r="C69" s="73"/>
      <c r="D69" s="73"/>
      <c r="E69" s="91"/>
      <c r="F69" s="217"/>
      <c r="G69" s="6"/>
    </row>
    <row r="70" spans="1:7" ht="13.15" customHeight="1" x14ac:dyDescent="0.2">
      <c r="A70" s="209"/>
      <c r="B70" s="93" t="s">
        <v>62</v>
      </c>
      <c r="C70" s="73"/>
      <c r="D70" s="73"/>
      <c r="E70" s="91"/>
      <c r="F70" s="217"/>
      <c r="G70" s="6"/>
    </row>
    <row r="71" spans="1:7" ht="13.15" customHeight="1" x14ac:dyDescent="0.2">
      <c r="A71" s="209"/>
      <c r="B71" s="92" t="s">
        <v>63</v>
      </c>
      <c r="C71" s="79" t="s">
        <v>43</v>
      </c>
      <c r="D71" s="73">
        <v>1</v>
      </c>
      <c r="E71" s="87"/>
      <c r="F71" s="213">
        <f>D71*E71</f>
        <v>0</v>
      </c>
      <c r="G71" s="6"/>
    </row>
    <row r="72" spans="1:7" ht="13.15" customHeight="1" x14ac:dyDescent="0.2">
      <c r="A72" s="209"/>
      <c r="B72" s="72" t="s">
        <v>44</v>
      </c>
      <c r="C72" s="73"/>
      <c r="D72" s="73"/>
      <c r="E72" s="91"/>
      <c r="F72" s="217"/>
      <c r="G72" s="6"/>
    </row>
    <row r="73" spans="1:7" ht="13.15" customHeight="1" x14ac:dyDescent="0.2">
      <c r="A73" s="203"/>
      <c r="B73" s="95" t="s">
        <v>46</v>
      </c>
      <c r="C73" s="79" t="s">
        <v>43</v>
      </c>
      <c r="D73" s="73">
        <v>1</v>
      </c>
      <c r="E73" s="87"/>
      <c r="F73" s="213">
        <f>D73*E73</f>
        <v>0</v>
      </c>
      <c r="G73" s="6"/>
    </row>
    <row r="74" spans="1:7" ht="13.15" customHeight="1" x14ac:dyDescent="0.2">
      <c r="A74" s="203"/>
      <c r="B74" s="96" t="s">
        <v>48</v>
      </c>
      <c r="C74" s="79" t="s">
        <v>43</v>
      </c>
      <c r="D74" s="73">
        <v>1</v>
      </c>
      <c r="E74" s="87"/>
      <c r="F74" s="213">
        <f>D74*E74</f>
        <v>0</v>
      </c>
      <c r="G74" s="6"/>
    </row>
    <row r="75" spans="1:7" ht="13.15" customHeight="1" x14ac:dyDescent="0.2">
      <c r="A75" s="209"/>
      <c r="B75" s="81" t="s">
        <v>54</v>
      </c>
      <c r="C75" s="79"/>
      <c r="D75" s="79"/>
      <c r="E75" s="84"/>
      <c r="F75" s="205"/>
      <c r="G75" s="6"/>
    </row>
    <row r="76" spans="1:7" ht="13.15" customHeight="1" x14ac:dyDescent="0.2">
      <c r="A76" s="209"/>
      <c r="B76" s="81" t="s">
        <v>55</v>
      </c>
      <c r="C76" s="79" t="s">
        <v>43</v>
      </c>
      <c r="D76" s="79">
        <v>1</v>
      </c>
      <c r="E76" s="87"/>
      <c r="F76" s="213">
        <f>D76*E76</f>
        <v>0</v>
      </c>
      <c r="G76" s="6"/>
    </row>
    <row r="77" spans="1:7" ht="13.15" customHeight="1" x14ac:dyDescent="0.2">
      <c r="A77" s="203"/>
      <c r="B77" s="74" t="s">
        <v>56</v>
      </c>
      <c r="C77" s="74"/>
      <c r="D77" s="79"/>
      <c r="E77" s="84"/>
      <c r="F77" s="205"/>
      <c r="G77" s="6"/>
    </row>
    <row r="78" spans="1:7" s="8" customFormat="1" ht="13.15" customHeight="1" x14ac:dyDescent="0.2">
      <c r="A78" s="203"/>
      <c r="B78" s="74" t="s">
        <v>57</v>
      </c>
      <c r="C78" s="74"/>
      <c r="D78" s="79"/>
      <c r="E78" s="84"/>
      <c r="F78" s="205"/>
      <c r="G78" s="10"/>
    </row>
    <row r="79" spans="1:7" s="8" customFormat="1" ht="13.15" customHeight="1" x14ac:dyDescent="0.2">
      <c r="A79" s="203"/>
      <c r="B79" s="74" t="s">
        <v>32</v>
      </c>
      <c r="C79" s="74"/>
      <c r="D79" s="79"/>
      <c r="E79" s="84"/>
      <c r="F79" s="205"/>
      <c r="G79" s="10"/>
    </row>
    <row r="80" spans="1:7" s="8" customFormat="1" ht="13.15" customHeight="1" x14ac:dyDescent="0.2">
      <c r="A80" s="203"/>
      <c r="B80" s="74" t="s">
        <v>33</v>
      </c>
      <c r="C80" s="79" t="s">
        <v>35</v>
      </c>
      <c r="D80" s="79">
        <v>1</v>
      </c>
      <c r="E80" s="87"/>
      <c r="F80" s="213">
        <f>D80*E80</f>
        <v>0</v>
      </c>
      <c r="G80" s="10"/>
    </row>
    <row r="81" spans="1:7" s="8" customFormat="1" ht="13.15" customHeight="1" x14ac:dyDescent="0.2">
      <c r="A81" s="203"/>
      <c r="B81" s="97" t="s">
        <v>64</v>
      </c>
      <c r="C81" s="74"/>
      <c r="D81" s="79"/>
      <c r="E81" s="84"/>
      <c r="F81" s="205"/>
      <c r="G81" s="10"/>
    </row>
    <row r="82" spans="1:7" s="8" customFormat="1" ht="13.15" customHeight="1" x14ac:dyDescent="0.2">
      <c r="A82" s="203"/>
      <c r="B82" s="74" t="s">
        <v>59</v>
      </c>
      <c r="C82" s="79" t="s">
        <v>35</v>
      </c>
      <c r="D82" s="79">
        <v>1</v>
      </c>
      <c r="E82" s="87"/>
      <c r="F82" s="213">
        <f>D82*E82</f>
        <v>0</v>
      </c>
      <c r="G82" s="10"/>
    </row>
    <row r="83" spans="1:7" s="8" customFormat="1" ht="13.15" customHeight="1" x14ac:dyDescent="0.2">
      <c r="A83" s="203"/>
      <c r="B83" s="98"/>
      <c r="C83" s="85"/>
      <c r="D83" s="85"/>
      <c r="E83" s="99"/>
      <c r="F83" s="218"/>
      <c r="G83" s="10"/>
    </row>
    <row r="84" spans="1:7" s="8" customFormat="1" ht="13.15" customHeight="1" x14ac:dyDescent="0.2">
      <c r="A84" s="219"/>
      <c r="B84" s="88" t="s">
        <v>65</v>
      </c>
      <c r="C84" s="89"/>
      <c r="D84" s="89"/>
      <c r="E84" s="100"/>
      <c r="F84" s="215">
        <f>SUM(F47:F82)</f>
        <v>0</v>
      </c>
      <c r="G84" s="10"/>
    </row>
    <row r="85" spans="1:7" s="8" customFormat="1" ht="13.15" customHeight="1" x14ac:dyDescent="0.2">
      <c r="A85" s="209"/>
      <c r="B85" s="101"/>
      <c r="C85" s="85"/>
      <c r="D85" s="85"/>
      <c r="E85" s="99"/>
      <c r="F85" s="220"/>
      <c r="G85" s="10"/>
    </row>
    <row r="86" spans="1:7" s="8" customFormat="1" ht="13.15" customHeight="1" x14ac:dyDescent="0.2">
      <c r="A86" s="221" t="s">
        <v>66</v>
      </c>
      <c r="B86" s="75" t="s">
        <v>67</v>
      </c>
      <c r="C86" s="74"/>
      <c r="D86" s="79"/>
      <c r="E86" s="74"/>
      <c r="F86" s="208"/>
      <c r="G86" s="10"/>
    </row>
    <row r="87" spans="1:7" s="8" customFormat="1" ht="13.15" customHeight="1" x14ac:dyDescent="0.2">
      <c r="A87" s="221"/>
      <c r="B87" s="75"/>
      <c r="C87" s="74"/>
      <c r="D87" s="79"/>
      <c r="E87" s="74"/>
      <c r="F87" s="208"/>
      <c r="G87" s="10"/>
    </row>
    <row r="88" spans="1:7" s="8" customFormat="1" ht="13.15" customHeight="1" x14ac:dyDescent="0.2">
      <c r="A88" s="203" t="s">
        <v>5</v>
      </c>
      <c r="B88" s="74" t="s">
        <v>68</v>
      </c>
      <c r="C88" s="74"/>
      <c r="D88" s="79"/>
      <c r="E88" s="84"/>
      <c r="F88" s="205"/>
    </row>
    <row r="89" spans="1:7" s="8" customFormat="1" ht="13.15" customHeight="1" x14ac:dyDescent="0.2">
      <c r="A89" s="203"/>
      <c r="B89" s="74" t="s">
        <v>69</v>
      </c>
      <c r="C89" s="74"/>
      <c r="D89" s="79"/>
      <c r="E89" s="84"/>
      <c r="F89" s="205"/>
      <c r="G89" s="10"/>
    </row>
    <row r="90" spans="1:7" s="8" customFormat="1" ht="13.15" customHeight="1" x14ac:dyDescent="0.2">
      <c r="A90" s="203"/>
      <c r="B90" s="74" t="s">
        <v>70</v>
      </c>
      <c r="C90" s="74"/>
      <c r="D90" s="79"/>
      <c r="E90" s="84"/>
      <c r="F90" s="205"/>
      <c r="G90" s="10"/>
    </row>
    <row r="91" spans="1:7" s="4" customFormat="1" ht="13.15" customHeight="1" x14ac:dyDescent="0.2">
      <c r="A91" s="203"/>
      <c r="B91" s="74" t="s">
        <v>71</v>
      </c>
      <c r="C91" s="74"/>
      <c r="D91" s="79"/>
      <c r="E91" s="84"/>
      <c r="F91" s="205"/>
    </row>
    <row r="92" spans="1:7" s="4" customFormat="1" ht="13.15" customHeight="1" x14ac:dyDescent="0.2">
      <c r="A92" s="203"/>
      <c r="B92" s="74" t="s">
        <v>72</v>
      </c>
      <c r="C92" s="74"/>
      <c r="D92" s="79"/>
      <c r="E92" s="84"/>
      <c r="F92" s="205"/>
    </row>
    <row r="93" spans="1:7" s="4" customFormat="1" ht="13.15" customHeight="1" x14ac:dyDescent="0.2">
      <c r="A93" s="203"/>
      <c r="B93" s="74" t="s">
        <v>73</v>
      </c>
      <c r="C93" s="74"/>
      <c r="D93" s="79"/>
      <c r="E93" s="84"/>
      <c r="F93" s="205"/>
    </row>
    <row r="94" spans="1:7" s="4" customFormat="1" ht="13.15" customHeight="1" x14ac:dyDescent="0.2">
      <c r="A94" s="222" t="s">
        <v>74</v>
      </c>
      <c r="B94" s="82" t="s">
        <v>75</v>
      </c>
      <c r="C94" s="79"/>
      <c r="D94" s="79"/>
      <c r="E94" s="84"/>
      <c r="F94" s="205"/>
    </row>
    <row r="95" spans="1:7" s="4" customFormat="1" ht="13.15" customHeight="1" x14ac:dyDescent="0.2">
      <c r="A95" s="222"/>
      <c r="B95" s="82" t="s">
        <v>76</v>
      </c>
      <c r="C95" s="79" t="s">
        <v>17</v>
      </c>
      <c r="D95" s="79">
        <v>20</v>
      </c>
      <c r="E95" s="87"/>
      <c r="F95" s="213">
        <f>D95*E95</f>
        <v>0</v>
      </c>
    </row>
    <row r="96" spans="1:7" s="4" customFormat="1" ht="13.15" customHeight="1" x14ac:dyDescent="0.2">
      <c r="A96" s="222"/>
      <c r="B96" s="82" t="s">
        <v>77</v>
      </c>
      <c r="C96" s="79" t="s">
        <v>17</v>
      </c>
      <c r="D96" s="79">
        <v>15</v>
      </c>
      <c r="E96" s="87"/>
      <c r="F96" s="213">
        <f>D96*E96</f>
        <v>0</v>
      </c>
    </row>
    <row r="97" spans="1:7" s="4" customFormat="1" ht="13.15" customHeight="1" x14ac:dyDescent="0.2">
      <c r="A97" s="222" t="s">
        <v>78</v>
      </c>
      <c r="B97" s="82" t="s">
        <v>79</v>
      </c>
      <c r="C97" s="79"/>
      <c r="D97" s="79"/>
      <c r="E97" s="84"/>
      <c r="F97" s="205"/>
    </row>
    <row r="98" spans="1:7" s="4" customFormat="1" ht="13.15" customHeight="1" x14ac:dyDescent="0.2">
      <c r="A98" s="222"/>
      <c r="B98" s="82" t="s">
        <v>80</v>
      </c>
      <c r="C98" s="79" t="s">
        <v>17</v>
      </c>
      <c r="D98" s="79">
        <v>2</v>
      </c>
      <c r="E98" s="87"/>
      <c r="F98" s="213">
        <f>D98*E98</f>
        <v>0</v>
      </c>
    </row>
    <row r="99" spans="1:7" s="4" customFormat="1" ht="13.15" customHeight="1" x14ac:dyDescent="0.2">
      <c r="A99" s="222"/>
      <c r="B99" s="82" t="s">
        <v>81</v>
      </c>
      <c r="C99" s="79" t="s">
        <v>17</v>
      </c>
      <c r="D99" s="79">
        <v>2</v>
      </c>
      <c r="E99" s="87"/>
      <c r="F99" s="213">
        <f>D99*E99</f>
        <v>0</v>
      </c>
    </row>
    <row r="100" spans="1:7" s="4" customFormat="1" x14ac:dyDescent="0.2">
      <c r="A100" s="222"/>
      <c r="B100" s="81"/>
      <c r="C100" s="79"/>
      <c r="D100" s="79"/>
      <c r="E100" s="87"/>
      <c r="F100" s="213"/>
    </row>
    <row r="101" spans="1:7" s="8" customFormat="1" ht="13.15" customHeight="1" x14ac:dyDescent="0.2">
      <c r="A101" s="219"/>
      <c r="B101" s="88" t="s">
        <v>82</v>
      </c>
      <c r="C101" s="89"/>
      <c r="D101" s="89"/>
      <c r="E101" s="102"/>
      <c r="F101" s="215">
        <f>SUM(F95:F100)</f>
        <v>0</v>
      </c>
      <c r="G101" s="10"/>
    </row>
    <row r="102" spans="1:7" s="10" customFormat="1" ht="13.15" customHeight="1" x14ac:dyDescent="0.2">
      <c r="A102" s="223"/>
      <c r="B102" s="103"/>
      <c r="C102" s="104"/>
      <c r="D102" s="105"/>
      <c r="E102" s="99"/>
      <c r="F102" s="218"/>
    </row>
    <row r="103" spans="1:7" s="10" customFormat="1" ht="13.15" customHeight="1" x14ac:dyDescent="0.2">
      <c r="A103" s="224" t="s">
        <v>83</v>
      </c>
      <c r="B103" s="75" t="s">
        <v>84</v>
      </c>
      <c r="C103" s="74"/>
      <c r="D103" s="79"/>
      <c r="E103" s="76"/>
      <c r="F103" s="210"/>
    </row>
    <row r="104" spans="1:7" s="10" customFormat="1" ht="13.15" customHeight="1" x14ac:dyDescent="0.2">
      <c r="A104" s="223"/>
      <c r="B104" s="74"/>
      <c r="C104" s="74"/>
      <c r="D104" s="79"/>
      <c r="E104" s="76"/>
      <c r="F104" s="210"/>
    </row>
    <row r="105" spans="1:7" s="10" customFormat="1" ht="13.15" customHeight="1" x14ac:dyDescent="0.2">
      <c r="A105" s="223" t="s">
        <v>5</v>
      </c>
      <c r="B105" s="281" t="s">
        <v>85</v>
      </c>
      <c r="C105" s="281"/>
      <c r="D105" s="74"/>
      <c r="E105" s="76"/>
      <c r="F105" s="210"/>
    </row>
    <row r="106" spans="1:7" s="10" customFormat="1" ht="13.15" customHeight="1" x14ac:dyDescent="0.2">
      <c r="A106" s="223"/>
      <c r="B106" s="281" t="s">
        <v>86</v>
      </c>
      <c r="C106" s="281"/>
      <c r="D106" s="281"/>
      <c r="E106" s="76"/>
      <c r="F106" s="210"/>
    </row>
    <row r="107" spans="1:7" s="10" customFormat="1" ht="13.15" customHeight="1" x14ac:dyDescent="0.2">
      <c r="A107" s="223"/>
      <c r="B107" s="281" t="s">
        <v>87</v>
      </c>
      <c r="C107" s="281"/>
      <c r="D107" s="74"/>
      <c r="E107" s="76"/>
      <c r="F107" s="210"/>
    </row>
    <row r="108" spans="1:7" s="10" customFormat="1" ht="13.15" customHeight="1" x14ac:dyDescent="0.2">
      <c r="A108" s="223"/>
      <c r="B108" s="281" t="s">
        <v>88</v>
      </c>
      <c r="C108" s="281"/>
      <c r="D108" s="79"/>
      <c r="E108" s="76"/>
      <c r="F108" s="210"/>
    </row>
    <row r="109" spans="1:7" s="10" customFormat="1" ht="13.15" customHeight="1" x14ac:dyDescent="0.2">
      <c r="A109" s="222" t="s">
        <v>74</v>
      </c>
      <c r="B109" s="81" t="s">
        <v>89</v>
      </c>
      <c r="C109" s="79" t="s">
        <v>43</v>
      </c>
      <c r="D109" s="76">
        <v>8</v>
      </c>
      <c r="E109" s="87"/>
      <c r="F109" s="213">
        <f>D109*E109</f>
        <v>0</v>
      </c>
    </row>
    <row r="110" spans="1:7" s="10" customFormat="1" ht="13.15" customHeight="1" x14ac:dyDescent="0.2">
      <c r="A110" s="222" t="s">
        <v>78</v>
      </c>
      <c r="B110" s="81" t="s">
        <v>89</v>
      </c>
      <c r="C110" s="79" t="s">
        <v>43</v>
      </c>
      <c r="D110" s="76">
        <v>4</v>
      </c>
      <c r="E110" s="87"/>
      <c r="F110" s="213">
        <f t="shared" ref="F110:F115" si="1">D110*E110</f>
        <v>0</v>
      </c>
    </row>
    <row r="111" spans="1:7" s="10" customFormat="1" ht="13.15" customHeight="1" x14ac:dyDescent="0.2">
      <c r="A111" s="222" t="s">
        <v>90</v>
      </c>
      <c r="B111" s="81" t="s">
        <v>91</v>
      </c>
      <c r="C111" s="79" t="s">
        <v>43</v>
      </c>
      <c r="D111" s="76">
        <v>4</v>
      </c>
      <c r="E111" s="87"/>
      <c r="F111" s="213">
        <f>D111*E111</f>
        <v>0</v>
      </c>
    </row>
    <row r="112" spans="1:7" s="10" customFormat="1" ht="13.15" customHeight="1" x14ac:dyDescent="0.2">
      <c r="A112" s="222" t="s">
        <v>92</v>
      </c>
      <c r="B112" s="81" t="s">
        <v>93</v>
      </c>
      <c r="C112" s="79" t="s">
        <v>43</v>
      </c>
      <c r="D112" s="76">
        <v>4</v>
      </c>
      <c r="E112" s="87"/>
      <c r="F112" s="213">
        <f t="shared" si="1"/>
        <v>0</v>
      </c>
    </row>
    <row r="113" spans="1:8" s="8" customFormat="1" ht="13.15" customHeight="1" x14ac:dyDescent="0.2">
      <c r="A113" s="222" t="s">
        <v>94</v>
      </c>
      <c r="B113" s="81" t="s">
        <v>95</v>
      </c>
      <c r="C113" s="79" t="s">
        <v>43</v>
      </c>
      <c r="D113" s="76">
        <v>22</v>
      </c>
      <c r="E113" s="87"/>
      <c r="F113" s="213">
        <f t="shared" si="1"/>
        <v>0</v>
      </c>
    </row>
    <row r="114" spans="1:8" s="10" customFormat="1" ht="13.15" customHeight="1" x14ac:dyDescent="0.2">
      <c r="A114" s="222" t="s">
        <v>96</v>
      </c>
      <c r="B114" s="81" t="s">
        <v>97</v>
      </c>
      <c r="C114" s="79" t="s">
        <v>43</v>
      </c>
      <c r="D114" s="76">
        <v>4</v>
      </c>
      <c r="E114" s="87"/>
      <c r="F114" s="213">
        <f t="shared" si="1"/>
        <v>0</v>
      </c>
    </row>
    <row r="115" spans="1:8" s="8" customFormat="1" ht="13.15" customHeight="1" x14ac:dyDescent="0.2">
      <c r="A115" s="222" t="s">
        <v>98</v>
      </c>
      <c r="B115" s="81" t="s">
        <v>99</v>
      </c>
      <c r="C115" s="79" t="s">
        <v>43</v>
      </c>
      <c r="D115" s="76">
        <v>25</v>
      </c>
      <c r="E115" s="87"/>
      <c r="F115" s="213">
        <f t="shared" si="1"/>
        <v>0</v>
      </c>
      <c r="G115" s="10"/>
    </row>
    <row r="116" spans="1:8" s="8" customFormat="1" ht="13.15" customHeight="1" x14ac:dyDescent="0.2">
      <c r="A116" s="222" t="s">
        <v>100</v>
      </c>
      <c r="B116" s="106" t="s">
        <v>101</v>
      </c>
      <c r="C116" s="74"/>
      <c r="D116" s="79"/>
      <c r="E116" s="87"/>
      <c r="F116" s="205"/>
      <c r="G116" s="10"/>
    </row>
    <row r="117" spans="1:8" s="8" customFormat="1" x14ac:dyDescent="0.2">
      <c r="A117" s="206"/>
      <c r="B117" s="107" t="s">
        <v>102</v>
      </c>
      <c r="C117" s="74"/>
      <c r="D117" s="79"/>
      <c r="E117" s="77"/>
      <c r="F117" s="208"/>
      <c r="G117" s="10"/>
    </row>
    <row r="118" spans="1:8" s="8" customFormat="1" x14ac:dyDescent="0.2">
      <c r="A118" s="223"/>
      <c r="B118" s="107" t="s">
        <v>103</v>
      </c>
      <c r="C118" s="79" t="s">
        <v>43</v>
      </c>
      <c r="D118" s="79">
        <v>2</v>
      </c>
      <c r="E118" s="87"/>
      <c r="F118" s="213">
        <f>D118*E118</f>
        <v>0</v>
      </c>
      <c r="G118" s="10"/>
    </row>
    <row r="119" spans="1:8" s="8" customFormat="1" ht="13.15" customHeight="1" x14ac:dyDescent="0.2">
      <c r="A119" s="222" t="s">
        <v>104</v>
      </c>
      <c r="B119" s="108" t="s">
        <v>105</v>
      </c>
      <c r="C119" s="79" t="s">
        <v>43</v>
      </c>
      <c r="D119" s="76">
        <v>2</v>
      </c>
      <c r="E119" s="87"/>
      <c r="F119" s="213">
        <f>D119*E119</f>
        <v>0</v>
      </c>
      <c r="G119" s="10"/>
    </row>
    <row r="120" spans="1:8" s="8" customFormat="1" x14ac:dyDescent="0.2">
      <c r="A120" s="222" t="s">
        <v>106</v>
      </c>
      <c r="B120" s="106" t="s">
        <v>107</v>
      </c>
      <c r="C120" s="79" t="s">
        <v>35</v>
      </c>
      <c r="D120" s="79">
        <v>1</v>
      </c>
      <c r="E120" s="87"/>
      <c r="F120" s="213">
        <f>D120*E120</f>
        <v>0</v>
      </c>
      <c r="G120" s="10"/>
    </row>
    <row r="121" spans="1:8" s="8" customFormat="1" ht="25.5" x14ac:dyDescent="0.2">
      <c r="A121" s="222" t="s">
        <v>108</v>
      </c>
      <c r="B121" s="109" t="s">
        <v>109</v>
      </c>
      <c r="C121" s="79" t="s">
        <v>43</v>
      </c>
      <c r="D121" s="79">
        <v>2</v>
      </c>
      <c r="E121" s="87"/>
      <c r="F121" s="213">
        <f>D121*E121</f>
        <v>0</v>
      </c>
      <c r="G121" s="10"/>
    </row>
    <row r="122" spans="1:8" s="4" customFormat="1" ht="13.15" customHeight="1" x14ac:dyDescent="0.2">
      <c r="A122" s="206"/>
      <c r="B122" s="110"/>
      <c r="C122" s="104"/>
      <c r="D122" s="85"/>
      <c r="E122" s="85"/>
      <c r="F122" s="218"/>
      <c r="G122" s="9"/>
      <c r="H122" s="5"/>
    </row>
    <row r="123" spans="1:8" s="8" customFormat="1" x14ac:dyDescent="0.2">
      <c r="A123" s="224" t="s">
        <v>110</v>
      </c>
      <c r="B123" s="111" t="s">
        <v>111</v>
      </c>
      <c r="C123" s="74"/>
      <c r="D123" s="79"/>
      <c r="E123" s="76"/>
      <c r="F123" s="213"/>
      <c r="G123" s="10"/>
    </row>
    <row r="124" spans="1:8" s="8" customFormat="1" x14ac:dyDescent="0.2">
      <c r="A124" s="222"/>
      <c r="B124" s="81"/>
      <c r="C124" s="81"/>
      <c r="D124" s="79"/>
      <c r="E124" s="76"/>
      <c r="F124" s="210"/>
      <c r="G124" s="10"/>
    </row>
    <row r="125" spans="1:8" s="8" customFormat="1" x14ac:dyDescent="0.2">
      <c r="A125" s="222" t="s">
        <v>5</v>
      </c>
      <c r="B125" s="81" t="s">
        <v>112</v>
      </c>
      <c r="C125" s="81"/>
      <c r="D125" s="74"/>
      <c r="E125" s="76"/>
      <c r="F125" s="210"/>
      <c r="G125" s="10"/>
    </row>
    <row r="126" spans="1:8" s="10" customFormat="1" x14ac:dyDescent="0.2">
      <c r="A126" s="222"/>
      <c r="B126" s="81" t="s">
        <v>113</v>
      </c>
      <c r="C126" s="81"/>
      <c r="D126" s="74"/>
      <c r="E126" s="76"/>
      <c r="F126" s="210"/>
    </row>
    <row r="127" spans="1:8" s="8" customFormat="1" x14ac:dyDescent="0.2">
      <c r="A127" s="222"/>
      <c r="B127" s="81" t="s">
        <v>114</v>
      </c>
      <c r="C127" s="81"/>
      <c r="D127" s="74"/>
      <c r="E127" s="76"/>
      <c r="F127" s="210"/>
      <c r="G127" s="10"/>
    </row>
    <row r="128" spans="1:8" s="8" customFormat="1" x14ac:dyDescent="0.2">
      <c r="A128" s="222"/>
      <c r="B128" s="81" t="s">
        <v>115</v>
      </c>
      <c r="C128" s="81"/>
      <c r="D128" s="74"/>
      <c r="E128" s="76"/>
      <c r="F128" s="210"/>
      <c r="G128" s="10"/>
    </row>
    <row r="129" spans="1:12" s="8" customFormat="1" x14ac:dyDescent="0.2">
      <c r="A129" s="222"/>
      <c r="B129" s="81" t="s">
        <v>116</v>
      </c>
      <c r="C129" s="81"/>
      <c r="D129" s="74"/>
      <c r="E129" s="76"/>
      <c r="F129" s="210"/>
      <c r="G129" s="10"/>
    </row>
    <row r="130" spans="1:12" s="8" customFormat="1" x14ac:dyDescent="0.2">
      <c r="A130" s="222"/>
      <c r="B130" s="81" t="s">
        <v>117</v>
      </c>
      <c r="C130" s="81"/>
      <c r="D130" s="74"/>
      <c r="E130" s="76"/>
      <c r="F130" s="210"/>
      <c r="G130" s="10"/>
      <c r="H130" s="13"/>
    </row>
    <row r="131" spans="1:12" s="8" customFormat="1" ht="14.25" x14ac:dyDescent="0.2">
      <c r="A131" s="222" t="s">
        <v>74</v>
      </c>
      <c r="B131" s="81" t="s">
        <v>118</v>
      </c>
      <c r="C131" s="79" t="s">
        <v>17</v>
      </c>
      <c r="D131" s="76">
        <f>490*1.2+85</f>
        <v>673</v>
      </c>
      <c r="E131" s="87"/>
      <c r="F131" s="213">
        <f t="shared" ref="F131:F140" si="2">D131*E131</f>
        <v>0</v>
      </c>
      <c r="G131" s="10"/>
    </row>
    <row r="132" spans="1:12" s="8" customFormat="1" ht="14.25" x14ac:dyDescent="0.2">
      <c r="A132" s="222" t="s">
        <v>78</v>
      </c>
      <c r="B132" s="81" t="s">
        <v>119</v>
      </c>
      <c r="C132" s="79" t="s">
        <v>17</v>
      </c>
      <c r="D132" s="76">
        <v>40</v>
      </c>
      <c r="E132" s="87"/>
      <c r="F132" s="213">
        <f>D132*E132</f>
        <v>0</v>
      </c>
      <c r="G132" s="10"/>
    </row>
    <row r="133" spans="1:12" s="8" customFormat="1" ht="13.15" customHeight="1" x14ac:dyDescent="0.2">
      <c r="A133" s="222" t="s">
        <v>90</v>
      </c>
      <c r="B133" s="81" t="s">
        <v>120</v>
      </c>
      <c r="C133" s="79" t="s">
        <v>17</v>
      </c>
      <c r="D133" s="76">
        <f>419*1.2</f>
        <v>502.79999999999995</v>
      </c>
      <c r="E133" s="87"/>
      <c r="F133" s="213">
        <f t="shared" si="2"/>
        <v>0</v>
      </c>
      <c r="G133" s="10"/>
    </row>
    <row r="134" spans="1:12" s="8" customFormat="1" ht="13.15" customHeight="1" x14ac:dyDescent="0.2">
      <c r="A134" s="222" t="s">
        <v>92</v>
      </c>
      <c r="B134" s="81" t="s">
        <v>121</v>
      </c>
      <c r="C134" s="79" t="s">
        <v>17</v>
      </c>
      <c r="D134" s="76">
        <f>46*1.2</f>
        <v>55.199999999999996</v>
      </c>
      <c r="E134" s="87"/>
      <c r="F134" s="213">
        <f>D134*E134</f>
        <v>0</v>
      </c>
      <c r="G134" s="11"/>
    </row>
    <row r="135" spans="1:12" ht="13.15" customHeight="1" x14ac:dyDescent="0.2">
      <c r="A135" s="222" t="s">
        <v>92</v>
      </c>
      <c r="B135" s="81" t="s">
        <v>122</v>
      </c>
      <c r="C135" s="79" t="s">
        <v>17</v>
      </c>
      <c r="D135" s="76">
        <v>100</v>
      </c>
      <c r="E135" s="87"/>
      <c r="F135" s="213">
        <f t="shared" si="2"/>
        <v>0</v>
      </c>
      <c r="G135" s="14"/>
      <c r="H135" s="7"/>
      <c r="I135" s="7"/>
    </row>
    <row r="136" spans="1:12" s="4" customFormat="1" ht="13.15" customHeight="1" x14ac:dyDescent="0.2">
      <c r="A136" s="222" t="s">
        <v>94</v>
      </c>
      <c r="B136" s="81" t="s">
        <v>123</v>
      </c>
      <c r="C136" s="79" t="s">
        <v>17</v>
      </c>
      <c r="D136" s="76">
        <v>15</v>
      </c>
      <c r="E136" s="87"/>
      <c r="F136" s="213">
        <f t="shared" si="2"/>
        <v>0</v>
      </c>
      <c r="G136" s="14"/>
      <c r="H136" s="5"/>
      <c r="I136" s="5"/>
    </row>
    <row r="137" spans="1:12" s="4" customFormat="1" ht="13.15" customHeight="1" x14ac:dyDescent="0.2">
      <c r="A137" s="222" t="s">
        <v>96</v>
      </c>
      <c r="B137" s="81" t="s">
        <v>124</v>
      </c>
      <c r="C137" s="79" t="s">
        <v>17</v>
      </c>
      <c r="D137" s="76">
        <v>30</v>
      </c>
      <c r="E137" s="87"/>
      <c r="F137" s="213">
        <f t="shared" si="2"/>
        <v>0</v>
      </c>
      <c r="G137" s="14"/>
      <c r="H137" s="5"/>
      <c r="I137" s="5"/>
    </row>
    <row r="138" spans="1:12" s="4" customFormat="1" ht="13.15" customHeight="1" x14ac:dyDescent="0.2">
      <c r="A138" s="222" t="s">
        <v>98</v>
      </c>
      <c r="B138" s="81" t="s">
        <v>125</v>
      </c>
      <c r="C138" s="79" t="s">
        <v>17</v>
      </c>
      <c r="D138" s="76">
        <v>850</v>
      </c>
      <c r="E138" s="87"/>
      <c r="F138" s="213">
        <f t="shared" si="2"/>
        <v>0</v>
      </c>
      <c r="G138" s="14"/>
      <c r="H138" s="5"/>
      <c r="I138" s="5"/>
    </row>
    <row r="139" spans="1:12" s="10" customFormat="1" ht="13.15" customHeight="1" x14ac:dyDescent="0.2">
      <c r="A139" s="222" t="s">
        <v>100</v>
      </c>
      <c r="B139" s="81" t="s">
        <v>126</v>
      </c>
      <c r="C139" s="79" t="s">
        <v>17</v>
      </c>
      <c r="D139" s="76">
        <v>50</v>
      </c>
      <c r="E139" s="87"/>
      <c r="F139" s="213">
        <f>D139*E139</f>
        <v>0</v>
      </c>
    </row>
    <row r="140" spans="1:12" s="10" customFormat="1" ht="13.15" customHeight="1" x14ac:dyDescent="0.2">
      <c r="A140" s="222" t="s">
        <v>104</v>
      </c>
      <c r="B140" s="81" t="s">
        <v>127</v>
      </c>
      <c r="C140" s="79" t="s">
        <v>35</v>
      </c>
      <c r="D140" s="76" t="s">
        <v>128</v>
      </c>
      <c r="E140" s="87"/>
      <c r="F140" s="213">
        <f t="shared" si="2"/>
        <v>0</v>
      </c>
      <c r="G140" s="11"/>
      <c r="L140" s="6"/>
    </row>
    <row r="141" spans="1:12" s="8" customFormat="1" ht="13.15" customHeight="1" x14ac:dyDescent="0.2">
      <c r="A141" s="222"/>
      <c r="B141" s="103"/>
      <c r="C141" s="85"/>
      <c r="D141" s="105"/>
      <c r="E141" s="99"/>
      <c r="F141" s="218"/>
      <c r="G141" s="11"/>
    </row>
    <row r="142" spans="1:12" s="8" customFormat="1" x14ac:dyDescent="0.2">
      <c r="A142" s="222" t="s">
        <v>129</v>
      </c>
      <c r="B142" s="112" t="s">
        <v>130</v>
      </c>
      <c r="C142" s="79"/>
      <c r="D142" s="76"/>
      <c r="E142" s="87"/>
      <c r="F142" s="213"/>
      <c r="G142" s="12"/>
      <c r="H142" s="15"/>
      <c r="I142" s="15"/>
    </row>
    <row r="143" spans="1:12" s="8" customFormat="1" x14ac:dyDescent="0.2">
      <c r="A143" s="203"/>
      <c r="B143" s="113"/>
      <c r="C143" s="79"/>
      <c r="D143" s="79"/>
      <c r="E143" s="87"/>
      <c r="F143" s="213"/>
      <c r="G143" s="10"/>
    </row>
    <row r="144" spans="1:12" s="8" customFormat="1" x14ac:dyDescent="0.2">
      <c r="A144" s="222" t="s">
        <v>5</v>
      </c>
      <c r="B144" s="114" t="s">
        <v>131</v>
      </c>
      <c r="C144" s="79"/>
      <c r="D144" s="76"/>
      <c r="E144" s="87"/>
      <c r="F144" s="213"/>
      <c r="G144" s="10"/>
    </row>
    <row r="145" spans="1:7" s="8" customFormat="1" ht="25.5" x14ac:dyDescent="0.2">
      <c r="A145" s="222" t="s">
        <v>74</v>
      </c>
      <c r="B145" s="114" t="s">
        <v>132</v>
      </c>
      <c r="C145" s="79" t="s">
        <v>43</v>
      </c>
      <c r="D145" s="79">
        <v>8</v>
      </c>
      <c r="E145" s="87"/>
      <c r="F145" s="213">
        <f t="shared" ref="F145:F151" si="3">D145*E145</f>
        <v>0</v>
      </c>
      <c r="G145" s="10"/>
    </row>
    <row r="146" spans="1:7" s="8" customFormat="1" ht="25.5" x14ac:dyDescent="0.2">
      <c r="A146" s="222" t="s">
        <v>78</v>
      </c>
      <c r="B146" s="114" t="s">
        <v>133</v>
      </c>
      <c r="C146" s="79" t="s">
        <v>43</v>
      </c>
      <c r="D146" s="79">
        <v>4</v>
      </c>
      <c r="E146" s="87"/>
      <c r="F146" s="213">
        <f t="shared" si="3"/>
        <v>0</v>
      </c>
      <c r="G146" s="10"/>
    </row>
    <row r="147" spans="1:7" s="8" customFormat="1" ht="25.5" x14ac:dyDescent="0.2">
      <c r="A147" s="222" t="s">
        <v>90</v>
      </c>
      <c r="B147" s="114" t="s">
        <v>134</v>
      </c>
      <c r="C147" s="79" t="s">
        <v>43</v>
      </c>
      <c r="D147" s="79">
        <v>2</v>
      </c>
      <c r="E147" s="87"/>
      <c r="F147" s="213">
        <f t="shared" si="3"/>
        <v>0</v>
      </c>
      <c r="G147" s="10"/>
    </row>
    <row r="148" spans="1:7" s="8" customFormat="1" ht="25.5" x14ac:dyDescent="0.2">
      <c r="A148" s="222" t="s">
        <v>92</v>
      </c>
      <c r="B148" s="114" t="s">
        <v>135</v>
      </c>
      <c r="C148" s="79" t="s">
        <v>43</v>
      </c>
      <c r="D148" s="79">
        <v>6</v>
      </c>
      <c r="E148" s="87"/>
      <c r="F148" s="213">
        <f t="shared" si="3"/>
        <v>0</v>
      </c>
      <c r="G148" s="10"/>
    </row>
    <row r="149" spans="1:7" s="8" customFormat="1" ht="25.5" x14ac:dyDescent="0.2">
      <c r="A149" s="222" t="s">
        <v>94</v>
      </c>
      <c r="B149" s="114" t="s">
        <v>136</v>
      </c>
      <c r="C149" s="79" t="s">
        <v>43</v>
      </c>
      <c r="D149" s="79">
        <v>2</v>
      </c>
      <c r="E149" s="87"/>
      <c r="F149" s="213">
        <f t="shared" si="3"/>
        <v>0</v>
      </c>
      <c r="G149" s="10"/>
    </row>
    <row r="150" spans="1:7" s="8" customFormat="1" ht="25.5" x14ac:dyDescent="0.2">
      <c r="A150" s="222" t="s">
        <v>96</v>
      </c>
      <c r="B150" s="114" t="s">
        <v>137</v>
      </c>
      <c r="C150" s="79" t="s">
        <v>43</v>
      </c>
      <c r="D150" s="79">
        <v>4</v>
      </c>
      <c r="E150" s="87"/>
      <c r="F150" s="213">
        <f t="shared" si="3"/>
        <v>0</v>
      </c>
      <c r="G150" s="10"/>
    </row>
    <row r="151" spans="1:7" s="8" customFormat="1" ht="25.5" x14ac:dyDescent="0.2">
      <c r="A151" s="222" t="s">
        <v>98</v>
      </c>
      <c r="B151" s="114" t="s">
        <v>138</v>
      </c>
      <c r="C151" s="79" t="s">
        <v>43</v>
      </c>
      <c r="D151" s="79">
        <v>18</v>
      </c>
      <c r="E151" s="87"/>
      <c r="F151" s="213">
        <f t="shared" si="3"/>
        <v>0</v>
      </c>
      <c r="G151" s="10"/>
    </row>
    <row r="152" spans="1:7" s="8" customFormat="1" ht="25.5" x14ac:dyDescent="0.2">
      <c r="A152" s="222" t="s">
        <v>100</v>
      </c>
      <c r="B152" s="114" t="s">
        <v>139</v>
      </c>
      <c r="C152" s="79" t="s">
        <v>43</v>
      </c>
      <c r="D152" s="79">
        <v>9</v>
      </c>
      <c r="E152" s="87"/>
      <c r="F152" s="213">
        <f>D152*E152</f>
        <v>0</v>
      </c>
      <c r="G152" s="10"/>
    </row>
    <row r="153" spans="1:7" s="8" customFormat="1" ht="13.15" customHeight="1" x14ac:dyDescent="0.2">
      <c r="A153" s="222"/>
      <c r="B153" s="114"/>
      <c r="C153" s="79"/>
      <c r="D153" s="79"/>
      <c r="E153" s="87"/>
      <c r="F153" s="213"/>
      <c r="G153" s="10"/>
    </row>
    <row r="154" spans="1:7" s="8" customFormat="1" ht="13.15" customHeight="1" x14ac:dyDescent="0.2">
      <c r="A154" s="225"/>
      <c r="B154" s="115" t="s">
        <v>140</v>
      </c>
      <c r="C154" s="89"/>
      <c r="D154" s="116"/>
      <c r="E154" s="116"/>
      <c r="F154" s="215">
        <f>SUM(F102:F151)</f>
        <v>0</v>
      </c>
      <c r="G154" s="10"/>
    </row>
    <row r="155" spans="1:7" s="8" customFormat="1" ht="13.15" customHeight="1" x14ac:dyDescent="0.2">
      <c r="A155" s="203"/>
      <c r="B155" s="117"/>
      <c r="C155" s="79"/>
      <c r="D155" s="74"/>
      <c r="E155" s="74"/>
      <c r="F155" s="226"/>
      <c r="G155" s="10"/>
    </row>
    <row r="156" spans="1:7" s="8" customFormat="1" ht="13.15" customHeight="1" x14ac:dyDescent="0.2">
      <c r="A156" s="216" t="s">
        <v>141</v>
      </c>
      <c r="B156" s="75" t="s">
        <v>142</v>
      </c>
      <c r="C156" s="74"/>
      <c r="D156" s="79"/>
      <c r="E156" s="77"/>
      <c r="F156" s="205"/>
      <c r="G156" s="10"/>
    </row>
    <row r="157" spans="1:7" s="8" customFormat="1" ht="13.15" customHeight="1" x14ac:dyDescent="0.2">
      <c r="A157" s="203"/>
      <c r="B157" s="75"/>
      <c r="C157" s="74"/>
      <c r="D157" s="79"/>
      <c r="E157" s="74"/>
      <c r="F157" s="208"/>
      <c r="G157" s="10"/>
    </row>
    <row r="158" spans="1:7" s="8" customFormat="1" ht="13.15" customHeight="1" x14ac:dyDescent="0.2">
      <c r="A158" s="203" t="s">
        <v>5</v>
      </c>
      <c r="B158" s="74" t="s">
        <v>143</v>
      </c>
      <c r="C158" s="74"/>
      <c r="D158" s="79"/>
      <c r="E158" s="74"/>
      <c r="F158" s="208"/>
      <c r="G158" s="10"/>
    </row>
    <row r="159" spans="1:7" s="8" customFormat="1" ht="13.15" customHeight="1" x14ac:dyDescent="0.2">
      <c r="A159" s="203"/>
      <c r="B159" s="82" t="s">
        <v>144</v>
      </c>
      <c r="C159" s="74"/>
      <c r="D159" s="79"/>
      <c r="E159" s="74"/>
      <c r="F159" s="208"/>
      <c r="G159" s="10"/>
    </row>
    <row r="160" spans="1:7" s="8" customFormat="1" ht="13.15" customHeight="1" x14ac:dyDescent="0.2">
      <c r="A160" s="203"/>
      <c r="B160" s="74" t="s">
        <v>145</v>
      </c>
      <c r="C160" s="74"/>
      <c r="D160" s="79"/>
      <c r="E160" s="74"/>
      <c r="F160" s="208"/>
      <c r="G160" s="10"/>
    </row>
    <row r="161" spans="1:7" s="8" customFormat="1" ht="13.15" customHeight="1" x14ac:dyDescent="0.2">
      <c r="A161" s="203"/>
      <c r="B161" s="82" t="s">
        <v>146</v>
      </c>
      <c r="C161" s="74"/>
      <c r="D161" s="79"/>
      <c r="E161" s="74"/>
      <c r="F161" s="208"/>
      <c r="G161" s="10"/>
    </row>
    <row r="162" spans="1:7" s="8" customFormat="1" ht="13.15" customHeight="1" x14ac:dyDescent="0.2">
      <c r="A162" s="203"/>
      <c r="B162" s="82" t="s">
        <v>147</v>
      </c>
      <c r="C162" s="74"/>
      <c r="D162" s="79"/>
      <c r="E162" s="74"/>
      <c r="F162" s="208"/>
      <c r="G162" s="10"/>
    </row>
    <row r="163" spans="1:7" s="8" customFormat="1" ht="13.15" customHeight="1" x14ac:dyDescent="0.2">
      <c r="A163" s="203"/>
      <c r="B163" s="82" t="s">
        <v>148</v>
      </c>
      <c r="C163" s="74"/>
      <c r="D163" s="79"/>
      <c r="E163" s="74"/>
      <c r="F163" s="208"/>
      <c r="G163" s="10"/>
    </row>
    <row r="164" spans="1:7" s="8" customFormat="1" ht="13.15" customHeight="1" x14ac:dyDescent="0.2">
      <c r="A164" s="203"/>
      <c r="B164" s="82" t="s">
        <v>149</v>
      </c>
      <c r="C164" s="74"/>
      <c r="D164" s="79"/>
      <c r="E164" s="74"/>
      <c r="F164" s="208"/>
      <c r="G164" s="10"/>
    </row>
    <row r="165" spans="1:7" s="8" customFormat="1" ht="13.15" customHeight="1" x14ac:dyDescent="0.2">
      <c r="A165" s="203"/>
      <c r="B165" s="82" t="s">
        <v>150</v>
      </c>
      <c r="C165" s="74"/>
      <c r="D165" s="79"/>
      <c r="E165" s="74"/>
      <c r="F165" s="208"/>
      <c r="G165" s="10"/>
    </row>
    <row r="166" spans="1:7" s="8" customFormat="1" ht="13.15" customHeight="1" x14ac:dyDescent="0.2">
      <c r="A166" s="203"/>
      <c r="B166" s="82" t="s">
        <v>151</v>
      </c>
      <c r="C166" s="74"/>
      <c r="D166" s="79"/>
      <c r="E166" s="74"/>
      <c r="F166" s="208"/>
      <c r="G166" s="10"/>
    </row>
    <row r="167" spans="1:7" s="8" customFormat="1" ht="13.15" customHeight="1" x14ac:dyDescent="0.2">
      <c r="A167" s="203"/>
      <c r="B167" s="82" t="s">
        <v>152</v>
      </c>
      <c r="C167" s="74"/>
      <c r="D167" s="79"/>
      <c r="E167" s="74"/>
      <c r="F167" s="208"/>
      <c r="G167" s="10"/>
    </row>
    <row r="168" spans="1:7" s="4" customFormat="1" ht="13.15" customHeight="1" x14ac:dyDescent="0.2">
      <c r="A168" s="203"/>
      <c r="B168" s="82" t="s">
        <v>153</v>
      </c>
      <c r="C168" s="74"/>
      <c r="D168" s="79"/>
      <c r="E168" s="74"/>
      <c r="F168" s="208"/>
    </row>
    <row r="169" spans="1:7" s="4" customFormat="1" ht="13.15" customHeight="1" x14ac:dyDescent="0.2">
      <c r="A169" s="203"/>
      <c r="B169" s="74" t="s">
        <v>154</v>
      </c>
      <c r="C169" s="74"/>
      <c r="D169" s="79"/>
      <c r="E169" s="74"/>
      <c r="F169" s="208"/>
    </row>
    <row r="170" spans="1:7" s="4" customFormat="1" ht="13.15" customHeight="1" x14ac:dyDescent="0.2">
      <c r="A170" s="203"/>
      <c r="B170" s="82"/>
      <c r="C170" s="79" t="s">
        <v>155</v>
      </c>
      <c r="D170" s="79">
        <v>1</v>
      </c>
      <c r="E170" s="87"/>
      <c r="F170" s="213">
        <f>D170*E170</f>
        <v>0</v>
      </c>
    </row>
    <row r="171" spans="1:7" s="4" customFormat="1" ht="13.15" customHeight="1" x14ac:dyDescent="0.2">
      <c r="A171" s="203"/>
      <c r="B171" s="82"/>
      <c r="C171" s="79"/>
      <c r="D171" s="79"/>
      <c r="E171" s="74"/>
      <c r="F171" s="208"/>
    </row>
    <row r="172" spans="1:7" s="4" customFormat="1" ht="13.15" customHeight="1" x14ac:dyDescent="0.2">
      <c r="A172" s="203" t="s">
        <v>20</v>
      </c>
      <c r="B172" s="74" t="s">
        <v>156</v>
      </c>
      <c r="C172" s="79"/>
      <c r="D172" s="79"/>
      <c r="E172" s="74"/>
      <c r="F172" s="208"/>
    </row>
    <row r="173" spans="1:7" s="4" customFormat="1" ht="13.15" customHeight="1" x14ac:dyDescent="0.2">
      <c r="A173" s="203"/>
      <c r="B173" s="82" t="s">
        <v>157</v>
      </c>
      <c r="C173" s="79"/>
      <c r="D173" s="79"/>
      <c r="E173" s="74"/>
      <c r="F173" s="208"/>
    </row>
    <row r="174" spans="1:7" s="4" customFormat="1" ht="13.15" customHeight="1" x14ac:dyDescent="0.2">
      <c r="A174" s="203"/>
      <c r="B174" s="74" t="s">
        <v>158</v>
      </c>
      <c r="C174" s="79"/>
      <c r="D174" s="79"/>
      <c r="E174" s="74"/>
      <c r="F174" s="208"/>
    </row>
    <row r="175" spans="1:7" s="4" customFormat="1" ht="13.15" customHeight="1" x14ac:dyDescent="0.2">
      <c r="A175" s="203"/>
      <c r="B175" s="82" t="s">
        <v>159</v>
      </c>
      <c r="C175" s="79"/>
      <c r="D175" s="79"/>
      <c r="E175" s="74"/>
      <c r="F175" s="208"/>
    </row>
    <row r="176" spans="1:7" s="4" customFormat="1" ht="13.15" customHeight="1" x14ac:dyDescent="0.2">
      <c r="A176" s="203"/>
      <c r="B176" s="82" t="s">
        <v>160</v>
      </c>
      <c r="C176" s="79"/>
      <c r="D176" s="79"/>
      <c r="E176" s="74"/>
      <c r="F176" s="208"/>
    </row>
    <row r="177" spans="1:7" s="4" customFormat="1" ht="13.15" customHeight="1" x14ac:dyDescent="0.2">
      <c r="A177" s="203"/>
      <c r="B177" s="82" t="s">
        <v>161</v>
      </c>
      <c r="C177" s="79"/>
      <c r="D177" s="79"/>
      <c r="E177" s="74"/>
      <c r="F177" s="208"/>
    </row>
    <row r="178" spans="1:7" s="4" customFormat="1" ht="13.15" customHeight="1" x14ac:dyDescent="0.2">
      <c r="A178" s="203"/>
      <c r="B178" s="82" t="s">
        <v>162</v>
      </c>
      <c r="C178" s="79"/>
      <c r="D178" s="79"/>
      <c r="E178" s="74"/>
      <c r="F178" s="208"/>
    </row>
    <row r="179" spans="1:7" s="8" customFormat="1" ht="13.15" customHeight="1" x14ac:dyDescent="0.2">
      <c r="A179" s="203"/>
      <c r="B179" s="82" t="s">
        <v>163</v>
      </c>
      <c r="C179" s="79"/>
      <c r="D179" s="79"/>
      <c r="E179" s="74"/>
      <c r="F179" s="208"/>
      <c r="G179" s="10"/>
    </row>
    <row r="180" spans="1:7" s="8" customFormat="1" ht="13.15" customHeight="1" x14ac:dyDescent="0.2">
      <c r="A180" s="203"/>
      <c r="B180" s="82"/>
      <c r="C180" s="79" t="s">
        <v>43</v>
      </c>
      <c r="D180" s="79">
        <v>1</v>
      </c>
      <c r="E180" s="87"/>
      <c r="F180" s="213">
        <f>D180*E180</f>
        <v>0</v>
      </c>
      <c r="G180" s="10"/>
    </row>
    <row r="181" spans="1:7" s="8" customFormat="1" ht="13.15" customHeight="1" x14ac:dyDescent="0.2">
      <c r="A181" s="203"/>
      <c r="B181" s="82"/>
      <c r="C181" s="79"/>
      <c r="D181" s="79"/>
      <c r="E181" s="74"/>
      <c r="F181" s="208"/>
      <c r="G181" s="10"/>
    </row>
    <row r="182" spans="1:7" s="8" customFormat="1" ht="13.15" customHeight="1" x14ac:dyDescent="0.2">
      <c r="A182" s="203" t="s">
        <v>66</v>
      </c>
      <c r="B182" s="74" t="s">
        <v>164</v>
      </c>
      <c r="C182" s="79"/>
      <c r="D182" s="79"/>
      <c r="E182" s="74"/>
      <c r="F182" s="208"/>
      <c r="G182" s="10"/>
    </row>
    <row r="183" spans="1:7" s="8" customFormat="1" ht="13.15" customHeight="1" x14ac:dyDescent="0.2">
      <c r="A183" s="203"/>
      <c r="B183" s="74" t="s">
        <v>165</v>
      </c>
      <c r="C183" s="79" t="s">
        <v>43</v>
      </c>
      <c r="D183" s="79">
        <v>1</v>
      </c>
      <c r="E183" s="87"/>
      <c r="F183" s="213">
        <f>D183*E183</f>
        <v>0</v>
      </c>
      <c r="G183" s="10"/>
    </row>
    <row r="184" spans="1:7" ht="13.15" customHeight="1" x14ac:dyDescent="0.2">
      <c r="A184" s="203"/>
      <c r="B184" s="74"/>
      <c r="C184" s="79"/>
      <c r="D184" s="79"/>
      <c r="E184" s="74"/>
      <c r="F184" s="208"/>
      <c r="G184" s="6"/>
    </row>
    <row r="185" spans="1:7" ht="13.15" customHeight="1" x14ac:dyDescent="0.2">
      <c r="A185" s="203" t="s">
        <v>83</v>
      </c>
      <c r="B185" s="74" t="s">
        <v>166</v>
      </c>
      <c r="C185" s="79"/>
      <c r="D185" s="79"/>
      <c r="E185" s="74"/>
      <c r="F185" s="208"/>
      <c r="G185" s="6"/>
    </row>
    <row r="186" spans="1:7" ht="13.15" customHeight="1" x14ac:dyDescent="0.2">
      <c r="A186" s="203"/>
      <c r="B186" s="74" t="s">
        <v>167</v>
      </c>
      <c r="C186" s="79" t="s">
        <v>35</v>
      </c>
      <c r="D186" s="79">
        <v>1</v>
      </c>
      <c r="E186" s="87"/>
      <c r="F186" s="213">
        <f>D186*E186</f>
        <v>0</v>
      </c>
      <c r="G186" s="6"/>
    </row>
    <row r="187" spans="1:7" x14ac:dyDescent="0.2">
      <c r="A187" s="203"/>
      <c r="B187" s="74"/>
      <c r="C187" s="79"/>
      <c r="D187" s="79"/>
      <c r="E187" s="74"/>
      <c r="F187" s="208"/>
    </row>
    <row r="188" spans="1:7" x14ac:dyDescent="0.2">
      <c r="A188" s="225"/>
      <c r="B188" s="88" t="s">
        <v>168</v>
      </c>
      <c r="C188" s="89"/>
      <c r="D188" s="89"/>
      <c r="E188" s="116"/>
      <c r="F188" s="227">
        <f>SUM(F170:F187)</f>
        <v>0</v>
      </c>
    </row>
    <row r="189" spans="1:7" x14ac:dyDescent="0.2">
      <c r="A189" s="203"/>
      <c r="B189" s="106"/>
      <c r="C189" s="74"/>
      <c r="D189" s="79"/>
      <c r="E189" s="79"/>
      <c r="F189" s="210"/>
    </row>
    <row r="190" spans="1:7" x14ac:dyDescent="0.2">
      <c r="A190" s="228" t="s">
        <v>169</v>
      </c>
      <c r="B190" s="118" t="s">
        <v>170</v>
      </c>
      <c r="C190" s="119"/>
      <c r="D190" s="119"/>
      <c r="E190" s="119"/>
      <c r="F190" s="229"/>
    </row>
    <row r="191" spans="1:7" x14ac:dyDescent="0.2">
      <c r="A191" s="230"/>
      <c r="B191" s="120"/>
      <c r="C191" s="119"/>
      <c r="D191" s="119"/>
      <c r="E191" s="119"/>
      <c r="F191" s="229"/>
    </row>
    <row r="192" spans="1:7" x14ac:dyDescent="0.2">
      <c r="A192" s="230" t="s">
        <v>5</v>
      </c>
      <c r="B192" s="121" t="s">
        <v>171</v>
      </c>
      <c r="C192" s="121"/>
      <c r="D192" s="121"/>
      <c r="E192" s="121"/>
      <c r="F192" s="231"/>
    </row>
    <row r="193" spans="1:6" x14ac:dyDescent="0.2">
      <c r="A193" s="230"/>
      <c r="B193" s="121" t="s">
        <v>172</v>
      </c>
      <c r="C193" s="121"/>
      <c r="D193" s="121"/>
      <c r="E193" s="121"/>
      <c r="F193" s="231"/>
    </row>
    <row r="194" spans="1:6" x14ac:dyDescent="0.2">
      <c r="A194" s="230"/>
      <c r="B194" s="121" t="s">
        <v>173</v>
      </c>
      <c r="C194" s="122" t="s">
        <v>35</v>
      </c>
      <c r="D194" s="122">
        <v>1</v>
      </c>
      <c r="E194" s="123"/>
      <c r="F194" s="232">
        <f>D194*E194</f>
        <v>0</v>
      </c>
    </row>
    <row r="195" spans="1:6" x14ac:dyDescent="0.2">
      <c r="A195" s="230"/>
      <c r="B195" s="124"/>
      <c r="C195" s="124"/>
      <c r="D195" s="124"/>
      <c r="E195" s="125"/>
      <c r="F195" s="233"/>
    </row>
    <row r="196" spans="1:6" x14ac:dyDescent="0.2">
      <c r="A196" s="230" t="s">
        <v>20</v>
      </c>
      <c r="B196" s="126" t="s">
        <v>174</v>
      </c>
      <c r="C196" s="121"/>
      <c r="D196" s="122"/>
      <c r="E196" s="122"/>
      <c r="F196" s="234"/>
    </row>
    <row r="197" spans="1:6" x14ac:dyDescent="0.2">
      <c r="A197" s="230"/>
      <c r="B197" s="126" t="s">
        <v>175</v>
      </c>
      <c r="C197" s="121"/>
      <c r="D197" s="122"/>
      <c r="E197" s="122"/>
      <c r="F197" s="234"/>
    </row>
    <row r="198" spans="1:6" x14ac:dyDescent="0.2">
      <c r="A198" s="230"/>
      <c r="B198" s="121" t="s">
        <v>176</v>
      </c>
      <c r="C198" s="121"/>
      <c r="D198" s="121"/>
      <c r="E198" s="127"/>
      <c r="F198" s="231"/>
    </row>
    <row r="199" spans="1:6" x14ac:dyDescent="0.2">
      <c r="A199" s="230"/>
      <c r="B199" s="121" t="s">
        <v>177</v>
      </c>
      <c r="C199" s="122" t="s">
        <v>155</v>
      </c>
      <c r="D199" s="122">
        <v>1</v>
      </c>
      <c r="E199" s="128"/>
      <c r="F199" s="235">
        <f>D199*E199</f>
        <v>0</v>
      </c>
    </row>
    <row r="200" spans="1:6" x14ac:dyDescent="0.2">
      <c r="A200" s="230"/>
      <c r="B200" s="129" t="s">
        <v>178</v>
      </c>
      <c r="C200" s="122" t="s">
        <v>155</v>
      </c>
      <c r="D200" s="122">
        <v>1</v>
      </c>
      <c r="E200" s="128"/>
      <c r="F200" s="235">
        <f>D200*E200</f>
        <v>0</v>
      </c>
    </row>
    <row r="201" spans="1:6" x14ac:dyDescent="0.2">
      <c r="A201" s="230"/>
      <c r="B201" s="121" t="s">
        <v>179</v>
      </c>
      <c r="C201" s="122" t="s">
        <v>155</v>
      </c>
      <c r="D201" s="122">
        <v>2</v>
      </c>
      <c r="E201" s="128"/>
      <c r="F201" s="235">
        <f>D201*E201</f>
        <v>0</v>
      </c>
    </row>
    <row r="202" spans="1:6" x14ac:dyDescent="0.2">
      <c r="A202" s="230"/>
      <c r="B202" s="129" t="s">
        <v>180</v>
      </c>
      <c r="C202" s="122"/>
      <c r="D202" s="122"/>
      <c r="E202" s="128"/>
      <c r="F202" s="235"/>
    </row>
    <row r="203" spans="1:6" x14ac:dyDescent="0.2">
      <c r="A203" s="230"/>
      <c r="B203" s="121" t="s">
        <v>181</v>
      </c>
      <c r="C203" s="122" t="s">
        <v>155</v>
      </c>
      <c r="D203" s="122">
        <v>1</v>
      </c>
      <c r="E203" s="128"/>
      <c r="F203" s="235">
        <f>D203*E203</f>
        <v>0</v>
      </c>
    </row>
    <row r="204" spans="1:6" x14ac:dyDescent="0.2">
      <c r="A204" s="230"/>
      <c r="B204" s="129" t="s">
        <v>182</v>
      </c>
      <c r="C204" s="122" t="s">
        <v>43</v>
      </c>
      <c r="D204" s="122">
        <v>4</v>
      </c>
      <c r="E204" s="128"/>
      <c r="F204" s="235">
        <f>D204*E204</f>
        <v>0</v>
      </c>
    </row>
    <row r="205" spans="1:6" x14ac:dyDescent="0.2">
      <c r="A205" s="230"/>
      <c r="B205" s="129" t="s">
        <v>183</v>
      </c>
      <c r="C205" s="122" t="s">
        <v>155</v>
      </c>
      <c r="D205" s="122">
        <v>1</v>
      </c>
      <c r="E205" s="128"/>
      <c r="F205" s="235">
        <f>D205*E205</f>
        <v>0</v>
      </c>
    </row>
    <row r="206" spans="1:6" x14ac:dyDescent="0.2">
      <c r="A206" s="230"/>
      <c r="B206" s="129" t="s">
        <v>184</v>
      </c>
      <c r="C206" s="122" t="s">
        <v>34</v>
      </c>
      <c r="D206" s="122">
        <v>1</v>
      </c>
      <c r="E206" s="128"/>
      <c r="F206" s="235">
        <f>D206*E206</f>
        <v>0</v>
      </c>
    </row>
    <row r="207" spans="1:6" x14ac:dyDescent="0.2">
      <c r="A207" s="230"/>
      <c r="B207" s="130"/>
      <c r="C207" s="130"/>
      <c r="D207" s="130"/>
      <c r="E207" s="131"/>
      <c r="F207" s="236"/>
    </row>
    <row r="208" spans="1:6" x14ac:dyDescent="0.2">
      <c r="A208" s="230" t="s">
        <v>66</v>
      </c>
      <c r="B208" s="132" t="s">
        <v>185</v>
      </c>
      <c r="C208" s="130"/>
      <c r="D208" s="130"/>
      <c r="E208" s="131"/>
      <c r="F208" s="229"/>
    </row>
    <row r="209" spans="1:6" x14ac:dyDescent="0.2">
      <c r="A209" s="230"/>
      <c r="B209" s="132" t="s">
        <v>186</v>
      </c>
      <c r="C209" s="130"/>
      <c r="D209" s="130"/>
      <c r="E209" s="131"/>
      <c r="F209" s="229"/>
    </row>
    <row r="210" spans="1:6" x14ac:dyDescent="0.2">
      <c r="A210" s="230"/>
      <c r="B210" s="132" t="s">
        <v>187</v>
      </c>
      <c r="C210" s="130"/>
      <c r="D210" s="130"/>
      <c r="E210" s="131"/>
      <c r="F210" s="229"/>
    </row>
    <row r="211" spans="1:6" x14ac:dyDescent="0.2">
      <c r="A211" s="230"/>
      <c r="B211" s="132" t="s">
        <v>188</v>
      </c>
      <c r="C211" s="133" t="s">
        <v>17</v>
      </c>
      <c r="D211" s="133">
        <v>50</v>
      </c>
      <c r="E211" s="134"/>
      <c r="F211" s="237">
        <f>D211*E211</f>
        <v>0</v>
      </c>
    </row>
    <row r="212" spans="1:6" x14ac:dyDescent="0.2">
      <c r="A212" s="230"/>
      <c r="B212" s="130"/>
      <c r="C212" s="130"/>
      <c r="D212" s="130"/>
      <c r="E212" s="131"/>
      <c r="F212" s="238"/>
    </row>
    <row r="213" spans="1:6" x14ac:dyDescent="0.2">
      <c r="A213" s="230" t="s">
        <v>83</v>
      </c>
      <c r="B213" s="132" t="s">
        <v>189</v>
      </c>
      <c r="C213" s="130"/>
      <c r="D213" s="130"/>
      <c r="E213" s="131"/>
      <c r="F213" s="229"/>
    </row>
    <row r="214" spans="1:6" x14ac:dyDescent="0.2">
      <c r="A214" s="230"/>
      <c r="B214" s="132" t="s">
        <v>190</v>
      </c>
      <c r="C214" s="133" t="s">
        <v>17</v>
      </c>
      <c r="D214" s="133">
        <v>40</v>
      </c>
      <c r="E214" s="134"/>
      <c r="F214" s="237">
        <f>D214*E214</f>
        <v>0</v>
      </c>
    </row>
    <row r="215" spans="1:6" x14ac:dyDescent="0.2">
      <c r="A215" s="230"/>
      <c r="B215" s="130"/>
      <c r="C215" s="130"/>
      <c r="D215" s="130"/>
      <c r="E215" s="131"/>
      <c r="F215" s="238"/>
    </row>
    <row r="216" spans="1:6" x14ac:dyDescent="0.2">
      <c r="A216" s="230" t="s">
        <v>129</v>
      </c>
      <c r="B216" s="119" t="s">
        <v>191</v>
      </c>
      <c r="C216" s="130"/>
      <c r="D216" s="130"/>
      <c r="E216" s="131"/>
      <c r="F216" s="229"/>
    </row>
    <row r="217" spans="1:6" x14ac:dyDescent="0.2">
      <c r="A217" s="230"/>
      <c r="B217" s="119" t="s">
        <v>192</v>
      </c>
      <c r="C217" s="130"/>
      <c r="D217" s="130"/>
      <c r="E217" s="131"/>
      <c r="F217" s="229"/>
    </row>
    <row r="218" spans="1:6" x14ac:dyDescent="0.2">
      <c r="A218" s="230"/>
      <c r="B218" s="119" t="s">
        <v>193</v>
      </c>
      <c r="C218" s="135" t="s">
        <v>43</v>
      </c>
      <c r="D218" s="135">
        <v>2</v>
      </c>
      <c r="E218" s="134"/>
      <c r="F218" s="237">
        <f>D218*E218</f>
        <v>0</v>
      </c>
    </row>
    <row r="219" spans="1:6" x14ac:dyDescent="0.2">
      <c r="A219" s="230"/>
      <c r="B219" s="130"/>
      <c r="C219" s="130"/>
      <c r="D219" s="130"/>
      <c r="E219" s="131"/>
      <c r="F219" s="237"/>
    </row>
    <row r="220" spans="1:6" x14ac:dyDescent="0.2">
      <c r="A220" s="230" t="s">
        <v>141</v>
      </c>
      <c r="B220" s="120" t="s">
        <v>194</v>
      </c>
      <c r="C220" s="130"/>
      <c r="D220" s="130"/>
      <c r="E220" s="131"/>
      <c r="F220" s="229"/>
    </row>
    <row r="221" spans="1:6" x14ac:dyDescent="0.2">
      <c r="A221" s="230"/>
      <c r="B221" s="120" t="s">
        <v>195</v>
      </c>
      <c r="C221" s="130"/>
      <c r="D221" s="130"/>
      <c r="E221" s="131"/>
      <c r="F221" s="229"/>
    </row>
    <row r="222" spans="1:6" x14ac:dyDescent="0.2">
      <c r="A222" s="230"/>
      <c r="B222" s="120" t="s">
        <v>196</v>
      </c>
      <c r="C222" s="130"/>
      <c r="D222" s="130"/>
      <c r="E222" s="131"/>
      <c r="F222" s="229"/>
    </row>
    <row r="223" spans="1:6" x14ac:dyDescent="0.2">
      <c r="A223" s="230"/>
      <c r="B223" s="136" t="s">
        <v>197</v>
      </c>
      <c r="C223" s="135" t="s">
        <v>43</v>
      </c>
      <c r="D223" s="135">
        <v>1</v>
      </c>
      <c r="E223" s="134"/>
      <c r="F223" s="237">
        <f>D223*E223</f>
        <v>0</v>
      </c>
    </row>
    <row r="224" spans="1:6" x14ac:dyDescent="0.2">
      <c r="A224" s="230"/>
      <c r="B224" s="120"/>
      <c r="C224" s="135"/>
      <c r="D224" s="135"/>
      <c r="E224" s="134"/>
      <c r="F224" s="237"/>
    </row>
    <row r="225" spans="1:6" x14ac:dyDescent="0.2">
      <c r="A225" s="239"/>
      <c r="B225" s="137" t="s">
        <v>198</v>
      </c>
      <c r="C225" s="137"/>
      <c r="D225" s="137"/>
      <c r="E225" s="138"/>
      <c r="F225" s="240">
        <f>SUM(F194:F224)</f>
        <v>0</v>
      </c>
    </row>
    <row r="226" spans="1:6" x14ac:dyDescent="0.2">
      <c r="A226" s="241"/>
      <c r="B226" s="121"/>
      <c r="C226" s="122"/>
      <c r="D226" s="122"/>
      <c r="E226" s="121"/>
      <c r="F226" s="231"/>
    </row>
    <row r="227" spans="1:6" x14ac:dyDescent="0.2">
      <c r="A227" s="228" t="s">
        <v>199</v>
      </c>
      <c r="B227" s="118" t="s">
        <v>200</v>
      </c>
      <c r="C227" s="119"/>
      <c r="D227" s="119"/>
      <c r="E227" s="119"/>
      <c r="F227" s="229"/>
    </row>
    <row r="228" spans="1:6" x14ac:dyDescent="0.2">
      <c r="A228" s="230"/>
      <c r="B228" s="130"/>
      <c r="C228" s="119"/>
      <c r="D228" s="119"/>
      <c r="E228" s="119"/>
      <c r="F228" s="229"/>
    </row>
    <row r="229" spans="1:6" x14ac:dyDescent="0.2">
      <c r="A229" s="230" t="s">
        <v>5</v>
      </c>
      <c r="B229" s="119" t="s">
        <v>201</v>
      </c>
      <c r="C229" s="135" t="s">
        <v>43</v>
      </c>
      <c r="D229" s="135">
        <v>1</v>
      </c>
      <c r="E229" s="134"/>
      <c r="F229" s="237">
        <f>D229*E229</f>
        <v>0</v>
      </c>
    </row>
    <row r="230" spans="1:6" x14ac:dyDescent="0.2">
      <c r="A230" s="230"/>
      <c r="B230" s="130"/>
      <c r="C230" s="130"/>
      <c r="D230" s="130"/>
      <c r="E230" s="130"/>
      <c r="F230" s="237"/>
    </row>
    <row r="231" spans="1:6" x14ac:dyDescent="0.2">
      <c r="A231" s="230" t="s">
        <v>20</v>
      </c>
      <c r="B231" s="119" t="s">
        <v>202</v>
      </c>
      <c r="C231" s="130"/>
      <c r="D231" s="130"/>
      <c r="E231" s="130"/>
      <c r="F231" s="229"/>
    </row>
    <row r="232" spans="1:6" x14ac:dyDescent="0.2">
      <c r="A232" s="230"/>
      <c r="B232" s="119" t="s">
        <v>203</v>
      </c>
      <c r="C232" s="130"/>
      <c r="D232" s="130"/>
      <c r="E232" s="130"/>
      <c r="F232" s="229"/>
    </row>
    <row r="233" spans="1:6" x14ac:dyDescent="0.2">
      <c r="A233" s="230"/>
      <c r="B233" s="119" t="s">
        <v>204</v>
      </c>
      <c r="C233" s="130"/>
      <c r="D233" s="130"/>
      <c r="E233" s="130"/>
      <c r="F233" s="229"/>
    </row>
    <row r="234" spans="1:6" ht="14.25" x14ac:dyDescent="0.2">
      <c r="A234" s="230"/>
      <c r="B234" s="119" t="s">
        <v>205</v>
      </c>
      <c r="C234" s="135" t="s">
        <v>206</v>
      </c>
      <c r="D234" s="135">
        <v>16</v>
      </c>
      <c r="E234" s="134"/>
      <c r="F234" s="237">
        <f>D234*E234</f>
        <v>0</v>
      </c>
    </row>
    <row r="235" spans="1:6" x14ac:dyDescent="0.2">
      <c r="A235" s="230"/>
      <c r="B235" s="130"/>
      <c r="C235" s="130"/>
      <c r="D235" s="130"/>
      <c r="E235" s="131"/>
      <c r="F235" s="237"/>
    </row>
    <row r="236" spans="1:6" x14ac:dyDescent="0.2">
      <c r="A236" s="230" t="s">
        <v>66</v>
      </c>
      <c r="B236" s="119" t="s">
        <v>207</v>
      </c>
      <c r="C236" s="130"/>
      <c r="D236" s="130"/>
      <c r="E236" s="131"/>
      <c r="F236" s="229"/>
    </row>
    <row r="237" spans="1:6" x14ac:dyDescent="0.2">
      <c r="A237" s="230"/>
      <c r="B237" s="119" t="s">
        <v>208</v>
      </c>
      <c r="C237" s="135" t="s">
        <v>17</v>
      </c>
      <c r="D237" s="135">
        <v>50</v>
      </c>
      <c r="E237" s="134"/>
      <c r="F237" s="237">
        <f>E237*D237</f>
        <v>0</v>
      </c>
    </row>
    <row r="238" spans="1:6" x14ac:dyDescent="0.2">
      <c r="A238" s="230"/>
      <c r="B238" s="130"/>
      <c r="C238" s="130"/>
      <c r="D238" s="130"/>
      <c r="E238" s="131"/>
      <c r="F238" s="237"/>
    </row>
    <row r="239" spans="1:6" x14ac:dyDescent="0.2">
      <c r="A239" s="230" t="s">
        <v>83</v>
      </c>
      <c r="B239" s="119" t="s">
        <v>209</v>
      </c>
      <c r="C239" s="130"/>
      <c r="D239" s="130"/>
      <c r="E239" s="131"/>
      <c r="F239" s="229"/>
    </row>
    <row r="240" spans="1:6" x14ac:dyDescent="0.2">
      <c r="A240" s="230"/>
      <c r="B240" s="119" t="s">
        <v>210</v>
      </c>
      <c r="C240" s="135" t="s">
        <v>17</v>
      </c>
      <c r="D240" s="135">
        <v>50</v>
      </c>
      <c r="E240" s="134"/>
      <c r="F240" s="237">
        <f>E240*D240</f>
        <v>0</v>
      </c>
    </row>
    <row r="241" spans="1:6" x14ac:dyDescent="0.2">
      <c r="A241" s="230"/>
      <c r="B241" s="130"/>
      <c r="C241" s="130"/>
      <c r="D241" s="130"/>
      <c r="E241" s="130"/>
      <c r="F241" s="242"/>
    </row>
    <row r="242" spans="1:6" x14ac:dyDescent="0.2">
      <c r="A242" s="230" t="s">
        <v>110</v>
      </c>
      <c r="B242" s="119" t="s">
        <v>211</v>
      </c>
      <c r="C242" s="130"/>
      <c r="D242" s="130"/>
      <c r="E242" s="130"/>
      <c r="F242" s="229"/>
    </row>
    <row r="243" spans="1:6" x14ac:dyDescent="0.2">
      <c r="A243" s="230"/>
      <c r="B243" s="119" t="s">
        <v>212</v>
      </c>
      <c r="C243" s="135" t="s">
        <v>43</v>
      </c>
      <c r="D243" s="135">
        <v>1</v>
      </c>
      <c r="E243" s="134"/>
      <c r="F243" s="237">
        <f>E243*D243</f>
        <v>0</v>
      </c>
    </row>
    <row r="244" spans="1:6" x14ac:dyDescent="0.2">
      <c r="A244" s="230"/>
      <c r="B244" s="130"/>
      <c r="C244" s="135"/>
      <c r="D244" s="135"/>
      <c r="E244" s="134"/>
      <c r="F244" s="237"/>
    </row>
    <row r="245" spans="1:6" x14ac:dyDescent="0.2">
      <c r="A245" s="239"/>
      <c r="B245" s="137" t="s">
        <v>213</v>
      </c>
      <c r="C245" s="138"/>
      <c r="D245" s="138"/>
      <c r="E245" s="138"/>
      <c r="F245" s="240">
        <f>SUM(F229:F243)</f>
        <v>0</v>
      </c>
    </row>
    <row r="246" spans="1:6" x14ac:dyDescent="0.2">
      <c r="A246" s="230"/>
      <c r="B246" s="139"/>
      <c r="C246" s="122"/>
      <c r="D246" s="122"/>
      <c r="E246" s="123"/>
      <c r="F246" s="232"/>
    </row>
    <row r="247" spans="1:6" x14ac:dyDescent="0.2">
      <c r="A247" s="243" t="s">
        <v>214</v>
      </c>
      <c r="B247" s="118" t="s">
        <v>215</v>
      </c>
      <c r="C247" s="121"/>
      <c r="D247" s="121"/>
      <c r="E247" s="123"/>
      <c r="F247" s="232"/>
    </row>
    <row r="248" spans="1:6" x14ac:dyDescent="0.2">
      <c r="A248" s="243"/>
      <c r="B248" s="118"/>
      <c r="C248" s="121"/>
      <c r="D248" s="121"/>
      <c r="E248" s="123"/>
      <c r="F248" s="232"/>
    </row>
    <row r="249" spans="1:6" x14ac:dyDescent="0.2">
      <c r="A249" s="241"/>
      <c r="B249" s="121" t="s">
        <v>216</v>
      </c>
      <c r="C249" s="121"/>
      <c r="D249" s="121"/>
      <c r="E249" s="123"/>
      <c r="F249" s="232"/>
    </row>
    <row r="250" spans="1:6" x14ac:dyDescent="0.2">
      <c r="A250" s="241"/>
      <c r="B250" s="121" t="s">
        <v>217</v>
      </c>
      <c r="C250" s="121"/>
      <c r="D250" s="121"/>
      <c r="E250" s="123"/>
      <c r="F250" s="232"/>
    </row>
    <row r="251" spans="1:6" x14ac:dyDescent="0.2">
      <c r="A251" s="241"/>
      <c r="B251" s="121" t="s">
        <v>218</v>
      </c>
      <c r="C251" s="121"/>
      <c r="D251" s="121"/>
      <c r="E251" s="123"/>
      <c r="F251" s="232"/>
    </row>
    <row r="252" spans="1:6" x14ac:dyDescent="0.2">
      <c r="A252" s="241"/>
      <c r="B252" s="121"/>
      <c r="C252" s="121"/>
      <c r="D252" s="121"/>
      <c r="E252" s="123"/>
      <c r="F252" s="232"/>
    </row>
    <row r="253" spans="1:6" x14ac:dyDescent="0.2">
      <c r="A253" s="241" t="s">
        <v>5</v>
      </c>
      <c r="B253" s="121" t="s">
        <v>219</v>
      </c>
      <c r="C253" s="121"/>
      <c r="D253" s="121"/>
      <c r="E253" s="123"/>
      <c r="F253" s="232"/>
    </row>
    <row r="254" spans="1:6" x14ac:dyDescent="0.2">
      <c r="A254" s="241"/>
      <c r="B254" s="121" t="s">
        <v>220</v>
      </c>
      <c r="C254" s="121"/>
      <c r="D254" s="121"/>
      <c r="E254" s="123"/>
      <c r="F254" s="232"/>
    </row>
    <row r="255" spans="1:6" x14ac:dyDescent="0.2">
      <c r="A255" s="241" t="s">
        <v>74</v>
      </c>
      <c r="B255" s="139" t="s">
        <v>221</v>
      </c>
      <c r="C255" s="121"/>
      <c r="D255" s="121"/>
      <c r="E255" s="123"/>
      <c r="F255" s="232"/>
    </row>
    <row r="256" spans="1:6" x14ac:dyDescent="0.2">
      <c r="A256" s="241"/>
      <c r="B256" s="121" t="s">
        <v>222</v>
      </c>
      <c r="C256" s="122" t="s">
        <v>223</v>
      </c>
      <c r="D256" s="122"/>
      <c r="E256" s="123"/>
      <c r="F256" s="232"/>
    </row>
    <row r="257" spans="1:6" x14ac:dyDescent="0.2">
      <c r="A257" s="241" t="s">
        <v>78</v>
      </c>
      <c r="B257" s="121" t="s">
        <v>224</v>
      </c>
      <c r="C257" s="122"/>
      <c r="D257" s="121"/>
      <c r="E257" s="123"/>
      <c r="F257" s="232"/>
    </row>
    <row r="258" spans="1:6" x14ac:dyDescent="0.2">
      <c r="A258" s="241"/>
      <c r="B258" s="121" t="s">
        <v>225</v>
      </c>
      <c r="C258" s="122" t="s">
        <v>223</v>
      </c>
      <c r="D258" s="122"/>
      <c r="E258" s="123"/>
      <c r="F258" s="232"/>
    </row>
    <row r="259" spans="1:6" x14ac:dyDescent="0.2">
      <c r="A259" s="241" t="s">
        <v>90</v>
      </c>
      <c r="B259" s="121" t="s">
        <v>226</v>
      </c>
      <c r="C259" s="122"/>
      <c r="D259" s="122"/>
      <c r="E259" s="123"/>
      <c r="F259" s="232"/>
    </row>
    <row r="260" spans="1:6" x14ac:dyDescent="0.2">
      <c r="A260" s="241"/>
      <c r="B260" s="121" t="s">
        <v>227</v>
      </c>
      <c r="C260" s="122" t="s">
        <v>228</v>
      </c>
      <c r="D260" s="122"/>
      <c r="E260" s="123"/>
      <c r="F260" s="232"/>
    </row>
    <row r="261" spans="1:6" x14ac:dyDescent="0.2">
      <c r="A261" s="241" t="s">
        <v>92</v>
      </c>
      <c r="B261" s="139" t="s">
        <v>229</v>
      </c>
      <c r="C261" s="122"/>
      <c r="D261" s="122"/>
      <c r="E261" s="123"/>
      <c r="F261" s="232"/>
    </row>
    <row r="262" spans="1:6" x14ac:dyDescent="0.2">
      <c r="A262" s="230"/>
      <c r="B262" s="139" t="s">
        <v>230</v>
      </c>
      <c r="C262" s="122" t="s">
        <v>231</v>
      </c>
      <c r="D262" s="122"/>
      <c r="E262" s="123"/>
      <c r="F262" s="232"/>
    </row>
    <row r="263" spans="1:6" x14ac:dyDescent="0.2">
      <c r="A263" s="241"/>
      <c r="B263" s="139" t="s">
        <v>232</v>
      </c>
      <c r="C263" s="122" t="s">
        <v>233</v>
      </c>
      <c r="D263" s="122">
        <v>1</v>
      </c>
      <c r="E263" s="134"/>
      <c r="F263" s="237">
        <f>E263*D263</f>
        <v>0</v>
      </c>
    </row>
    <row r="264" spans="1:6" x14ac:dyDescent="0.2">
      <c r="A264" s="230"/>
      <c r="B264" s="118"/>
      <c r="C264" s="135"/>
      <c r="D264" s="119"/>
      <c r="E264" s="123"/>
      <c r="F264" s="232"/>
    </row>
    <row r="265" spans="1:6" x14ac:dyDescent="0.2">
      <c r="A265" s="241" t="s">
        <v>20</v>
      </c>
      <c r="B265" s="121" t="s">
        <v>234</v>
      </c>
      <c r="C265" s="122"/>
      <c r="D265" s="121"/>
      <c r="E265" s="123"/>
      <c r="F265" s="232"/>
    </row>
    <row r="266" spans="1:6" x14ac:dyDescent="0.2">
      <c r="A266" s="241"/>
      <c r="B266" s="121" t="s">
        <v>235</v>
      </c>
      <c r="C266" s="122"/>
      <c r="D266" s="121"/>
      <c r="E266" s="123"/>
      <c r="F266" s="232"/>
    </row>
    <row r="267" spans="1:6" x14ac:dyDescent="0.2">
      <c r="A267" s="241" t="s">
        <v>236</v>
      </c>
      <c r="B267" s="139" t="s">
        <v>237</v>
      </c>
      <c r="C267" s="122"/>
      <c r="D267" s="121"/>
      <c r="E267" s="123"/>
      <c r="F267" s="232"/>
    </row>
    <row r="268" spans="1:6" x14ac:dyDescent="0.2">
      <c r="A268" s="241"/>
      <c r="B268" s="139" t="s">
        <v>238</v>
      </c>
      <c r="C268" s="122" t="s">
        <v>223</v>
      </c>
      <c r="D268" s="122"/>
      <c r="E268" s="123"/>
      <c r="F268" s="232"/>
    </row>
    <row r="269" spans="1:6" x14ac:dyDescent="0.2">
      <c r="A269" s="241" t="s">
        <v>239</v>
      </c>
      <c r="B269" s="121" t="s">
        <v>240</v>
      </c>
      <c r="C269" s="122"/>
      <c r="D269" s="121"/>
      <c r="E269" s="123"/>
      <c r="F269" s="232"/>
    </row>
    <row r="270" spans="1:6" x14ac:dyDescent="0.2">
      <c r="A270" s="230"/>
      <c r="B270" s="121" t="s">
        <v>241</v>
      </c>
      <c r="C270" s="122" t="s">
        <v>223</v>
      </c>
      <c r="D270" s="122"/>
      <c r="E270" s="123"/>
      <c r="F270" s="232"/>
    </row>
    <row r="271" spans="1:6" x14ac:dyDescent="0.2">
      <c r="A271" s="230"/>
      <c r="B271" s="139" t="s">
        <v>242</v>
      </c>
      <c r="C271" s="122" t="s">
        <v>233</v>
      </c>
      <c r="D271" s="122">
        <v>1</v>
      </c>
      <c r="E271" s="134"/>
      <c r="F271" s="237">
        <f>E271*D271</f>
        <v>0</v>
      </c>
    </row>
    <row r="272" spans="1:6" x14ac:dyDescent="0.2">
      <c r="A272" s="230" t="s">
        <v>243</v>
      </c>
      <c r="B272" s="139" t="s">
        <v>244</v>
      </c>
      <c r="C272" s="122"/>
      <c r="D272" s="122">
        <v>1</v>
      </c>
      <c r="E272" s="134"/>
      <c r="F272" s="237">
        <f>D272*E272</f>
        <v>0</v>
      </c>
    </row>
    <row r="273" spans="1:6" x14ac:dyDescent="0.2">
      <c r="A273" s="230"/>
      <c r="B273" s="139"/>
      <c r="C273" s="122"/>
      <c r="D273" s="122"/>
      <c r="E273" s="123"/>
      <c r="F273" s="232"/>
    </row>
    <row r="274" spans="1:6" x14ac:dyDescent="0.2">
      <c r="A274" s="241" t="s">
        <v>66</v>
      </c>
      <c r="B274" s="121" t="s">
        <v>245</v>
      </c>
      <c r="C274" s="122"/>
      <c r="D274" s="121"/>
      <c r="E274" s="123"/>
      <c r="F274" s="232"/>
    </row>
    <row r="275" spans="1:6" x14ac:dyDescent="0.2">
      <c r="A275" s="241"/>
      <c r="B275" s="121" t="s">
        <v>246</v>
      </c>
      <c r="C275" s="122"/>
      <c r="D275" s="121"/>
      <c r="E275" s="123"/>
      <c r="F275" s="232"/>
    </row>
    <row r="276" spans="1:6" x14ac:dyDescent="0.2">
      <c r="A276" s="241"/>
      <c r="B276" s="140" t="s">
        <v>247</v>
      </c>
      <c r="C276" s="121"/>
      <c r="D276" s="121"/>
      <c r="E276" s="123"/>
      <c r="F276" s="232"/>
    </row>
    <row r="277" spans="1:6" x14ac:dyDescent="0.2">
      <c r="A277" s="244"/>
      <c r="B277" s="121" t="s">
        <v>248</v>
      </c>
      <c r="C277" s="122" t="s">
        <v>43</v>
      </c>
      <c r="D277" s="122">
        <v>2</v>
      </c>
      <c r="E277" s="134"/>
      <c r="F277" s="237">
        <f>D277*E277</f>
        <v>0</v>
      </c>
    </row>
    <row r="278" spans="1:6" x14ac:dyDescent="0.2">
      <c r="A278" s="241"/>
      <c r="B278" s="121"/>
      <c r="C278" s="122"/>
      <c r="D278" s="121"/>
      <c r="E278" s="123"/>
      <c r="F278" s="232"/>
    </row>
    <row r="279" spans="1:6" x14ac:dyDescent="0.2">
      <c r="A279" s="241" t="s">
        <v>83</v>
      </c>
      <c r="B279" s="121" t="s">
        <v>249</v>
      </c>
      <c r="C279" s="121"/>
      <c r="D279" s="121"/>
      <c r="E279" s="123"/>
      <c r="F279" s="232"/>
    </row>
    <row r="280" spans="1:6" x14ac:dyDescent="0.2">
      <c r="A280" s="241"/>
      <c r="B280" s="121" t="s">
        <v>250</v>
      </c>
      <c r="C280" s="121"/>
      <c r="D280" s="121"/>
      <c r="E280" s="123"/>
      <c r="F280" s="232"/>
    </row>
    <row r="281" spans="1:6" x14ac:dyDescent="0.2">
      <c r="A281" s="241"/>
      <c r="B281" s="121" t="s">
        <v>251</v>
      </c>
      <c r="C281" s="121"/>
      <c r="D281" s="121"/>
      <c r="E281" s="123"/>
      <c r="F281" s="232"/>
    </row>
    <row r="282" spans="1:6" x14ac:dyDescent="0.2">
      <c r="A282" s="241"/>
      <c r="B282" s="121" t="s">
        <v>252</v>
      </c>
      <c r="C282" s="122"/>
      <c r="D282" s="122"/>
      <c r="E282" s="123"/>
      <c r="F282" s="232"/>
    </row>
    <row r="283" spans="1:6" x14ac:dyDescent="0.2">
      <c r="A283" s="241" t="s">
        <v>253</v>
      </c>
      <c r="B283" s="121" t="s">
        <v>254</v>
      </c>
      <c r="C283" s="122" t="s">
        <v>17</v>
      </c>
      <c r="D283" s="122">
        <v>20</v>
      </c>
      <c r="E283" s="134"/>
      <c r="F283" s="237">
        <f>D283*E283</f>
        <v>0</v>
      </c>
    </row>
    <row r="284" spans="1:6" x14ac:dyDescent="0.2">
      <c r="A284" s="241" t="s">
        <v>255</v>
      </c>
      <c r="B284" s="121" t="s">
        <v>190</v>
      </c>
      <c r="C284" s="122" t="s">
        <v>17</v>
      </c>
      <c r="D284" s="122">
        <v>20</v>
      </c>
      <c r="E284" s="134"/>
      <c r="F284" s="237">
        <f>D284*E284</f>
        <v>0</v>
      </c>
    </row>
    <row r="285" spans="1:6" x14ac:dyDescent="0.2">
      <c r="A285" s="230"/>
      <c r="B285" s="139"/>
      <c r="C285" s="122"/>
      <c r="D285" s="122"/>
      <c r="E285" s="123"/>
      <c r="F285" s="232"/>
    </row>
    <row r="286" spans="1:6" x14ac:dyDescent="0.2">
      <c r="A286" s="241" t="s">
        <v>110</v>
      </c>
      <c r="B286" s="121" t="s">
        <v>256</v>
      </c>
      <c r="C286" s="121"/>
      <c r="D286" s="122"/>
      <c r="E286" s="123"/>
      <c r="F286" s="232"/>
    </row>
    <row r="287" spans="1:6" x14ac:dyDescent="0.2">
      <c r="A287" s="230"/>
      <c r="B287" s="121" t="s">
        <v>257</v>
      </c>
      <c r="C287" s="122" t="s">
        <v>233</v>
      </c>
      <c r="D287" s="122">
        <v>1</v>
      </c>
      <c r="E287" s="134"/>
      <c r="F287" s="237">
        <f>E287*D287</f>
        <v>0</v>
      </c>
    </row>
    <row r="288" spans="1:6" x14ac:dyDescent="0.2">
      <c r="A288" s="245"/>
      <c r="B288" s="139"/>
      <c r="C288" s="122"/>
      <c r="D288" s="122"/>
      <c r="E288" s="123"/>
      <c r="F288" s="232"/>
    </row>
    <row r="289" spans="1:6" x14ac:dyDescent="0.2">
      <c r="A289" s="246"/>
      <c r="B289" s="137" t="s">
        <v>258</v>
      </c>
      <c r="C289" s="141"/>
      <c r="D289" s="142"/>
      <c r="E289" s="143"/>
      <c r="F289" s="240">
        <f>SUM(F263:F287)</f>
        <v>0</v>
      </c>
    </row>
    <row r="290" spans="1:6" x14ac:dyDescent="0.2">
      <c r="A290" s="247"/>
      <c r="B290" s="72"/>
      <c r="C290" s="72"/>
      <c r="D290" s="73"/>
      <c r="E290" s="72"/>
      <c r="F290" s="202"/>
    </row>
    <row r="291" spans="1:6" x14ac:dyDescent="0.2">
      <c r="A291" s="243" t="s">
        <v>259</v>
      </c>
      <c r="B291" s="144"/>
      <c r="C291" s="121"/>
      <c r="D291" s="121"/>
      <c r="E291" s="121"/>
      <c r="F291" s="231"/>
    </row>
    <row r="292" spans="1:6" x14ac:dyDescent="0.2">
      <c r="A292" s="243"/>
      <c r="B292" s="144"/>
      <c r="C292" s="121"/>
      <c r="D292" s="121"/>
      <c r="E292" s="121"/>
      <c r="F292" s="231"/>
    </row>
    <row r="293" spans="1:6" x14ac:dyDescent="0.2">
      <c r="A293" s="228" t="s">
        <v>5</v>
      </c>
      <c r="B293" s="144" t="s">
        <v>6</v>
      </c>
      <c r="C293" s="121"/>
      <c r="D293" s="121"/>
      <c r="E293" s="121"/>
      <c r="F293" s="234">
        <f>F39</f>
        <v>0</v>
      </c>
    </row>
    <row r="294" spans="1:6" x14ac:dyDescent="0.2">
      <c r="A294" s="243" t="s">
        <v>20</v>
      </c>
      <c r="B294" s="144" t="s">
        <v>260</v>
      </c>
      <c r="C294" s="121"/>
      <c r="D294" s="121"/>
      <c r="E294" s="121"/>
      <c r="F294" s="234">
        <f>F84</f>
        <v>0</v>
      </c>
    </row>
    <row r="295" spans="1:6" x14ac:dyDescent="0.2">
      <c r="A295" s="228" t="s">
        <v>66</v>
      </c>
      <c r="B295" s="144" t="s">
        <v>67</v>
      </c>
      <c r="C295" s="121"/>
      <c r="D295" s="121"/>
      <c r="E295" s="121"/>
      <c r="F295" s="234">
        <f>F101</f>
        <v>0</v>
      </c>
    </row>
    <row r="296" spans="1:6" x14ac:dyDescent="0.2">
      <c r="A296" s="243" t="s">
        <v>83</v>
      </c>
      <c r="B296" s="144" t="s">
        <v>261</v>
      </c>
      <c r="C296" s="121"/>
      <c r="D296" s="121"/>
      <c r="E296" s="121"/>
      <c r="F296" s="234">
        <f>F154</f>
        <v>0</v>
      </c>
    </row>
    <row r="297" spans="1:6" x14ac:dyDescent="0.2">
      <c r="A297" s="228" t="s">
        <v>110</v>
      </c>
      <c r="B297" s="144" t="s">
        <v>142</v>
      </c>
      <c r="C297" s="121"/>
      <c r="D297" s="121"/>
      <c r="E297" s="121"/>
      <c r="F297" s="234">
        <f>F188</f>
        <v>0</v>
      </c>
    </row>
    <row r="298" spans="1:6" x14ac:dyDescent="0.2">
      <c r="A298" s="228"/>
      <c r="B298" s="144"/>
      <c r="C298" s="121"/>
      <c r="D298" s="121"/>
      <c r="E298" s="121"/>
      <c r="F298" s="234"/>
    </row>
    <row r="299" spans="1:6" x14ac:dyDescent="0.2">
      <c r="A299" s="282" t="s">
        <v>262</v>
      </c>
      <c r="B299" s="283"/>
      <c r="C299" s="119"/>
      <c r="D299" s="119"/>
      <c r="E299" s="119"/>
      <c r="F299" s="229"/>
    </row>
    <row r="300" spans="1:6" x14ac:dyDescent="0.2">
      <c r="A300" s="243"/>
      <c r="B300" s="144"/>
      <c r="C300" s="121"/>
      <c r="D300" s="121"/>
      <c r="E300" s="121"/>
      <c r="F300" s="234"/>
    </row>
    <row r="301" spans="1:6" x14ac:dyDescent="0.2">
      <c r="A301" s="248" t="s">
        <v>129</v>
      </c>
      <c r="B301" s="145" t="s">
        <v>170</v>
      </c>
      <c r="C301" s="119"/>
      <c r="D301" s="119"/>
      <c r="E301" s="119"/>
      <c r="F301" s="237">
        <f>F225</f>
        <v>0</v>
      </c>
    </row>
    <row r="302" spans="1:6" x14ac:dyDescent="0.2">
      <c r="A302" s="248" t="s">
        <v>141</v>
      </c>
      <c r="B302" s="118" t="s">
        <v>200</v>
      </c>
      <c r="C302" s="119"/>
      <c r="D302" s="119"/>
      <c r="E302" s="119"/>
      <c r="F302" s="237">
        <f>F245</f>
        <v>0</v>
      </c>
    </row>
    <row r="303" spans="1:6" x14ac:dyDescent="0.2">
      <c r="A303" s="248" t="s">
        <v>169</v>
      </c>
      <c r="B303" s="144" t="s">
        <v>263</v>
      </c>
      <c r="C303" s="119"/>
      <c r="D303" s="119"/>
      <c r="E303" s="119"/>
      <c r="F303" s="237">
        <f>F289</f>
        <v>0</v>
      </c>
    </row>
    <row r="304" spans="1:6" x14ac:dyDescent="0.2">
      <c r="A304" s="247"/>
      <c r="B304" s="72"/>
      <c r="C304" s="72"/>
      <c r="D304" s="73"/>
      <c r="E304" s="72"/>
      <c r="F304" s="202"/>
    </row>
    <row r="305" spans="1:6" ht="13.5" thickBot="1" x14ac:dyDescent="0.25">
      <c r="A305" s="249"/>
      <c r="B305" s="250" t="s">
        <v>264</v>
      </c>
      <c r="C305" s="251"/>
      <c r="D305" s="252"/>
      <c r="E305" s="251"/>
      <c r="F305" s="253">
        <f>SUM(F293:F303)</f>
        <v>0</v>
      </c>
    </row>
  </sheetData>
  <mergeCells count="7">
    <mergeCell ref="B108:C108"/>
    <mergeCell ref="A299:B299"/>
    <mergeCell ref="A3:F3"/>
    <mergeCell ref="A1:F1"/>
    <mergeCell ref="B105:C105"/>
    <mergeCell ref="B106:D106"/>
    <mergeCell ref="B107:C107"/>
  </mergeCells>
  <pageMargins left="0.7" right="0.7" top="0.75" bottom="0.75" header="0.3" footer="0.3"/>
  <pageSetup paperSize="9" scale="81"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969AC-ECDE-4D50-BB4A-FAECC1F31AC9}">
  <sheetPr>
    <tabColor theme="4" tint="0.39997558519241921"/>
    <pageSetUpPr fitToPage="1"/>
  </sheetPr>
  <dimension ref="A1:O233"/>
  <sheetViews>
    <sheetView topLeftCell="A88" zoomScaleNormal="100" workbookViewId="0">
      <selection activeCell="D219" sqref="D219"/>
    </sheetView>
  </sheetViews>
  <sheetFormatPr defaultColWidth="8.85546875" defaultRowHeight="12.75" x14ac:dyDescent="0.2"/>
  <cols>
    <col min="1" max="1" width="5.7109375" style="27" customWidth="1"/>
    <col min="2" max="2" width="50.7109375" style="27" customWidth="1"/>
    <col min="3" max="3" width="12.7109375" style="28" customWidth="1"/>
    <col min="4" max="4" width="12.7109375" style="26" customWidth="1"/>
    <col min="5" max="5" width="12.7109375" style="169" customWidth="1"/>
    <col min="6" max="6" width="12.7109375" style="170" customWidth="1"/>
    <col min="7" max="16384" width="8.85546875" style="26"/>
  </cols>
  <sheetData>
    <row r="1" spans="1:6" ht="15" x14ac:dyDescent="0.2">
      <c r="A1" s="280" t="s">
        <v>458</v>
      </c>
      <c r="B1" s="280"/>
      <c r="C1" s="280"/>
      <c r="D1" s="280"/>
      <c r="E1" s="280"/>
      <c r="F1" s="280"/>
    </row>
    <row r="2" spans="1:6" s="17" customFormat="1" x14ac:dyDescent="0.2">
      <c r="A2" s="30"/>
      <c r="B2" s="30"/>
      <c r="C2" s="31"/>
      <c r="D2" s="32"/>
      <c r="E2" s="151"/>
      <c r="F2" s="152"/>
    </row>
    <row r="3" spans="1:6" s="17" customFormat="1" x14ac:dyDescent="0.2">
      <c r="A3" s="284" t="s">
        <v>452</v>
      </c>
      <c r="B3" s="284"/>
      <c r="C3" s="284"/>
      <c r="D3" s="284"/>
      <c r="E3" s="284"/>
      <c r="F3" s="284"/>
    </row>
    <row r="4" spans="1:6" s="17" customFormat="1" ht="13.5" thickBot="1" x14ac:dyDescent="0.25">
      <c r="A4" s="30"/>
      <c r="B4" s="30"/>
      <c r="C4" s="31"/>
      <c r="D4" s="32"/>
      <c r="E4" s="151"/>
      <c r="F4" s="152"/>
    </row>
    <row r="5" spans="1:6" s="33" customFormat="1" ht="25.5" x14ac:dyDescent="0.25">
      <c r="A5" s="197"/>
      <c r="B5" s="198"/>
      <c r="C5" s="198" t="s">
        <v>448</v>
      </c>
      <c r="D5" s="199" t="s">
        <v>449</v>
      </c>
      <c r="E5" s="254" t="s">
        <v>450</v>
      </c>
      <c r="F5" s="255" t="s">
        <v>451</v>
      </c>
    </row>
    <row r="6" spans="1:6" s="17" customFormat="1" x14ac:dyDescent="0.2">
      <c r="A6" s="256"/>
      <c r="B6" s="34"/>
      <c r="C6" s="35"/>
      <c r="D6" s="36"/>
      <c r="E6" s="153"/>
      <c r="F6" s="257"/>
    </row>
    <row r="7" spans="1:6" s="17" customFormat="1" x14ac:dyDescent="0.2">
      <c r="A7" s="256"/>
      <c r="B7" s="34" t="s">
        <v>267</v>
      </c>
      <c r="C7" s="35"/>
      <c r="D7" s="37"/>
      <c r="E7" s="153"/>
      <c r="F7" s="257"/>
    </row>
    <row r="8" spans="1:6" s="17" customFormat="1" ht="25.5" x14ac:dyDescent="0.2">
      <c r="A8" s="256"/>
      <c r="B8" s="38" t="s">
        <v>268</v>
      </c>
      <c r="C8" s="35"/>
      <c r="D8" s="37"/>
      <c r="E8" s="153"/>
      <c r="F8" s="257"/>
    </row>
    <row r="9" spans="1:6" s="17" customFormat="1" x14ac:dyDescent="0.2">
      <c r="A9" s="256"/>
      <c r="B9" s="34"/>
      <c r="C9" s="35"/>
      <c r="D9" s="37"/>
      <c r="E9" s="153"/>
      <c r="F9" s="257"/>
    </row>
    <row r="10" spans="1:6" s="17" customFormat="1" ht="25.5" x14ac:dyDescent="0.2">
      <c r="A10" s="256"/>
      <c r="B10" s="38" t="s">
        <v>269</v>
      </c>
      <c r="C10" s="35"/>
      <c r="D10" s="37"/>
      <c r="E10" s="153"/>
      <c r="F10" s="257"/>
    </row>
    <row r="11" spans="1:6" s="17" customFormat="1" x14ac:dyDescent="0.2">
      <c r="A11" s="256"/>
      <c r="B11" s="38"/>
      <c r="C11" s="35"/>
      <c r="D11" s="37"/>
      <c r="E11" s="153"/>
      <c r="F11" s="257"/>
    </row>
    <row r="12" spans="1:6" s="17" customFormat="1" ht="51" x14ac:dyDescent="0.2">
      <c r="A12" s="256"/>
      <c r="B12" s="38" t="s">
        <v>270</v>
      </c>
      <c r="C12" s="35"/>
      <c r="D12" s="37"/>
      <c r="E12" s="153"/>
      <c r="F12" s="257"/>
    </row>
    <row r="13" spans="1:6" s="17" customFormat="1" x14ac:dyDescent="0.2">
      <c r="A13" s="256"/>
      <c r="B13" s="34"/>
      <c r="C13" s="35"/>
      <c r="D13" s="37"/>
      <c r="E13" s="153"/>
      <c r="F13" s="257"/>
    </row>
    <row r="14" spans="1:6" s="17" customFormat="1" ht="38.25" x14ac:dyDescent="0.2">
      <c r="A14" s="256"/>
      <c r="B14" s="34" t="s">
        <v>271</v>
      </c>
      <c r="C14" s="35"/>
      <c r="D14" s="37"/>
      <c r="E14" s="153"/>
      <c r="F14" s="257"/>
    </row>
    <row r="15" spans="1:6" s="17" customFormat="1" x14ac:dyDescent="0.2">
      <c r="A15" s="258"/>
      <c r="B15" s="38"/>
      <c r="C15" s="35"/>
      <c r="D15" s="39"/>
      <c r="E15" s="154"/>
      <c r="F15" s="257"/>
    </row>
    <row r="16" spans="1:6" s="17" customFormat="1" x14ac:dyDescent="0.2">
      <c r="A16" s="259" t="s">
        <v>5</v>
      </c>
      <c r="B16" s="40" t="s">
        <v>272</v>
      </c>
      <c r="C16" s="41"/>
      <c r="D16" s="42"/>
      <c r="E16" s="155"/>
      <c r="F16" s="260"/>
    </row>
    <row r="17" spans="1:6" s="17" customFormat="1" x14ac:dyDescent="0.2">
      <c r="A17" s="258"/>
      <c r="B17" s="38"/>
      <c r="C17" s="35"/>
      <c r="D17" s="39"/>
      <c r="E17" s="154"/>
      <c r="F17" s="257"/>
    </row>
    <row r="18" spans="1:6" s="17" customFormat="1" x14ac:dyDescent="0.2">
      <c r="A18" s="261" t="s">
        <v>74</v>
      </c>
      <c r="B18" s="43" t="s">
        <v>273</v>
      </c>
      <c r="C18" s="44"/>
      <c r="D18" s="45"/>
      <c r="E18" s="156"/>
      <c r="F18" s="262"/>
    </row>
    <row r="19" spans="1:6" s="17" customFormat="1" ht="115.5" customHeight="1" x14ac:dyDescent="0.2">
      <c r="A19" s="258" t="s">
        <v>5</v>
      </c>
      <c r="B19" s="46" t="s">
        <v>274</v>
      </c>
      <c r="C19" s="35"/>
      <c r="D19" s="47"/>
      <c r="E19" s="154"/>
      <c r="F19" s="257"/>
    </row>
    <row r="20" spans="1:6" s="18" customFormat="1" x14ac:dyDescent="0.2">
      <c r="A20" s="263"/>
      <c r="B20" s="49" t="s">
        <v>275</v>
      </c>
      <c r="C20" s="50"/>
      <c r="D20" s="51"/>
      <c r="E20" s="154"/>
      <c r="F20" s="264"/>
    </row>
    <row r="21" spans="1:6" s="18" customFormat="1" x14ac:dyDescent="0.2">
      <c r="A21" s="263"/>
      <c r="B21" s="52" t="s">
        <v>276</v>
      </c>
      <c r="C21" s="50"/>
      <c r="D21" s="51"/>
      <c r="E21" s="154"/>
      <c r="F21" s="264"/>
    </row>
    <row r="22" spans="1:6" s="18" customFormat="1" x14ac:dyDescent="0.2">
      <c r="A22" s="263"/>
      <c r="B22" s="53" t="s">
        <v>277</v>
      </c>
      <c r="C22" s="50"/>
      <c r="D22" s="51"/>
      <c r="E22" s="154"/>
      <c r="F22" s="264"/>
    </row>
    <row r="23" spans="1:6" s="18" customFormat="1" x14ac:dyDescent="0.2">
      <c r="A23" s="263"/>
      <c r="B23" s="54" t="s">
        <v>278</v>
      </c>
      <c r="C23" s="50"/>
      <c r="D23" s="51"/>
      <c r="E23" s="154"/>
      <c r="F23" s="264"/>
    </row>
    <row r="24" spans="1:6" s="18" customFormat="1" x14ac:dyDescent="0.2">
      <c r="A24" s="263"/>
      <c r="B24" s="54" t="s">
        <v>279</v>
      </c>
      <c r="C24" s="50"/>
      <c r="D24" s="51"/>
      <c r="E24" s="154"/>
      <c r="F24" s="264"/>
    </row>
    <row r="25" spans="1:6" s="18" customFormat="1" x14ac:dyDescent="0.2">
      <c r="A25" s="263"/>
      <c r="B25" s="54" t="s">
        <v>280</v>
      </c>
      <c r="C25" s="50"/>
      <c r="D25" s="51"/>
      <c r="E25" s="154"/>
      <c r="F25" s="264"/>
    </row>
    <row r="26" spans="1:6" s="18" customFormat="1" x14ac:dyDescent="0.2">
      <c r="A26" s="263"/>
      <c r="B26" s="53" t="s">
        <v>281</v>
      </c>
      <c r="C26" s="50"/>
      <c r="D26" s="51"/>
      <c r="E26" s="154"/>
      <c r="F26" s="264"/>
    </row>
    <row r="27" spans="1:6" s="18" customFormat="1" x14ac:dyDescent="0.2">
      <c r="A27" s="263"/>
      <c r="B27" s="54" t="s">
        <v>278</v>
      </c>
      <c r="C27" s="50"/>
      <c r="D27" s="51"/>
      <c r="E27" s="154"/>
      <c r="F27" s="264"/>
    </row>
    <row r="28" spans="1:6" s="18" customFormat="1" x14ac:dyDescent="0.2">
      <c r="A28" s="263"/>
      <c r="B28" s="54" t="s">
        <v>282</v>
      </c>
      <c r="C28" s="50"/>
      <c r="D28" s="51"/>
      <c r="E28" s="154"/>
      <c r="F28" s="264"/>
    </row>
    <row r="29" spans="1:6" s="18" customFormat="1" x14ac:dyDescent="0.2">
      <c r="A29" s="263"/>
      <c r="B29" s="54" t="s">
        <v>283</v>
      </c>
      <c r="C29" s="50"/>
      <c r="D29" s="51"/>
      <c r="E29" s="154"/>
      <c r="F29" s="264"/>
    </row>
    <row r="30" spans="1:6" s="18" customFormat="1" x14ac:dyDescent="0.2">
      <c r="A30" s="263"/>
      <c r="B30" s="49" t="s">
        <v>284</v>
      </c>
      <c r="C30" s="50"/>
      <c r="D30" s="51"/>
      <c r="E30" s="154"/>
      <c r="F30" s="264"/>
    </row>
    <row r="31" spans="1:6" s="18" customFormat="1" x14ac:dyDescent="0.2">
      <c r="A31" s="263"/>
      <c r="B31" s="52" t="s">
        <v>285</v>
      </c>
      <c r="C31" s="50"/>
      <c r="D31" s="51"/>
      <c r="E31" s="154"/>
      <c r="F31" s="264"/>
    </row>
    <row r="32" spans="1:6" s="18" customFormat="1" x14ac:dyDescent="0.2">
      <c r="A32" s="263"/>
      <c r="B32" s="53" t="s">
        <v>286</v>
      </c>
      <c r="C32" s="50"/>
      <c r="D32" s="51"/>
      <c r="E32" s="154"/>
      <c r="F32" s="264"/>
    </row>
    <row r="33" spans="1:6" s="18" customFormat="1" x14ac:dyDescent="0.2">
      <c r="A33" s="263"/>
      <c r="B33" s="54" t="s">
        <v>287</v>
      </c>
      <c r="C33" s="50"/>
      <c r="D33" s="51"/>
      <c r="E33" s="154"/>
      <c r="F33" s="264"/>
    </row>
    <row r="34" spans="1:6" s="18" customFormat="1" x14ac:dyDescent="0.2">
      <c r="A34" s="263"/>
      <c r="B34" s="54" t="s">
        <v>288</v>
      </c>
      <c r="C34" s="50"/>
      <c r="D34" s="51"/>
      <c r="E34" s="154"/>
      <c r="F34" s="264"/>
    </row>
    <row r="35" spans="1:6" s="18" customFormat="1" x14ac:dyDescent="0.2">
      <c r="A35" s="263"/>
      <c r="B35" s="54" t="s">
        <v>289</v>
      </c>
      <c r="C35" s="50"/>
      <c r="D35" s="51"/>
      <c r="E35" s="154"/>
      <c r="F35" s="264"/>
    </row>
    <row r="36" spans="1:6" s="18" customFormat="1" x14ac:dyDescent="0.2">
      <c r="A36" s="263"/>
      <c r="B36" s="53" t="s">
        <v>290</v>
      </c>
      <c r="C36" s="50"/>
      <c r="D36" s="51"/>
      <c r="E36" s="154"/>
      <c r="F36" s="264"/>
    </row>
    <row r="37" spans="1:6" s="18" customFormat="1" x14ac:dyDescent="0.2">
      <c r="A37" s="263"/>
      <c r="B37" s="54" t="s">
        <v>287</v>
      </c>
      <c r="C37" s="50"/>
      <c r="D37" s="51"/>
      <c r="E37" s="154"/>
      <c r="F37" s="264"/>
    </row>
    <row r="38" spans="1:6" s="18" customFormat="1" x14ac:dyDescent="0.2">
      <c r="A38" s="263"/>
      <c r="B38" s="54" t="s">
        <v>291</v>
      </c>
      <c r="C38" s="50"/>
      <c r="D38" s="51"/>
      <c r="E38" s="154"/>
      <c r="F38" s="264"/>
    </row>
    <row r="39" spans="1:6" s="18" customFormat="1" x14ac:dyDescent="0.2">
      <c r="A39" s="263"/>
      <c r="B39" s="54" t="s">
        <v>292</v>
      </c>
      <c r="C39" s="50"/>
      <c r="D39" s="51"/>
      <c r="E39" s="154"/>
      <c r="F39" s="264"/>
    </row>
    <row r="40" spans="1:6" s="18" customFormat="1" x14ac:dyDescent="0.2">
      <c r="A40" s="263"/>
      <c r="B40" s="54" t="s">
        <v>293</v>
      </c>
      <c r="C40" s="50"/>
      <c r="D40" s="51"/>
      <c r="E40" s="154"/>
      <c r="F40" s="264"/>
    </row>
    <row r="41" spans="1:6" s="18" customFormat="1" x14ac:dyDescent="0.2">
      <c r="A41" s="263"/>
      <c r="B41" s="54" t="s">
        <v>294</v>
      </c>
      <c r="C41" s="50"/>
      <c r="D41" s="51"/>
      <c r="E41" s="154"/>
      <c r="F41" s="264"/>
    </row>
    <row r="42" spans="1:6" s="18" customFormat="1" x14ac:dyDescent="0.2">
      <c r="A42" s="263"/>
      <c r="B42" s="54" t="s">
        <v>295</v>
      </c>
      <c r="C42" s="50"/>
      <c r="D42" s="51"/>
      <c r="E42" s="154"/>
      <c r="F42" s="264"/>
    </row>
    <row r="43" spans="1:6" s="18" customFormat="1" x14ac:dyDescent="0.2">
      <c r="A43" s="263"/>
      <c r="B43" s="54" t="s">
        <v>296</v>
      </c>
      <c r="C43" s="50"/>
      <c r="D43" s="51"/>
      <c r="E43" s="154"/>
      <c r="F43" s="264"/>
    </row>
    <row r="44" spans="1:6" s="18" customFormat="1" x14ac:dyDescent="0.2">
      <c r="A44" s="263"/>
      <c r="B44" s="54" t="s">
        <v>297</v>
      </c>
      <c r="C44" s="50"/>
      <c r="D44" s="51"/>
      <c r="E44" s="154"/>
      <c r="F44" s="264"/>
    </row>
    <row r="45" spans="1:6" s="18" customFormat="1" ht="25.5" x14ac:dyDescent="0.2">
      <c r="A45" s="263"/>
      <c r="B45" s="54" t="s">
        <v>298</v>
      </c>
      <c r="C45" s="50"/>
      <c r="D45" s="51"/>
      <c r="E45" s="154"/>
      <c r="F45" s="264"/>
    </row>
    <row r="46" spans="1:6" s="18" customFormat="1" ht="25.5" x14ac:dyDescent="0.2">
      <c r="A46" s="263"/>
      <c r="B46" s="54" t="s">
        <v>299</v>
      </c>
      <c r="C46" s="50"/>
      <c r="D46" s="51"/>
      <c r="E46" s="154"/>
      <c r="F46" s="264"/>
    </row>
    <row r="47" spans="1:6" s="18" customFormat="1" x14ac:dyDescent="0.2">
      <c r="A47" s="263"/>
      <c r="B47" s="52" t="s">
        <v>300</v>
      </c>
      <c r="C47" s="50"/>
      <c r="D47" s="51"/>
      <c r="E47" s="154"/>
      <c r="F47" s="264"/>
    </row>
    <row r="48" spans="1:6" s="18" customFormat="1" x14ac:dyDescent="0.2">
      <c r="A48" s="263"/>
      <c r="B48" s="54" t="s">
        <v>301</v>
      </c>
      <c r="C48" s="50"/>
      <c r="D48" s="51"/>
      <c r="E48" s="154"/>
      <c r="F48" s="264"/>
    </row>
    <row r="49" spans="1:6" s="18" customFormat="1" x14ac:dyDescent="0.2">
      <c r="A49" s="263"/>
      <c r="B49" s="54" t="s">
        <v>302</v>
      </c>
      <c r="C49" s="50"/>
      <c r="D49" s="51"/>
      <c r="E49" s="154"/>
      <c r="F49" s="264"/>
    </row>
    <row r="50" spans="1:6" s="18" customFormat="1" x14ac:dyDescent="0.2">
      <c r="A50" s="263"/>
      <c r="B50" s="54" t="s">
        <v>303</v>
      </c>
      <c r="C50" s="50"/>
      <c r="D50" s="51"/>
      <c r="E50" s="154"/>
      <c r="F50" s="264"/>
    </row>
    <row r="51" spans="1:6" s="18" customFormat="1" x14ac:dyDescent="0.2">
      <c r="A51" s="263"/>
      <c r="B51" s="54" t="s">
        <v>304</v>
      </c>
      <c r="C51" s="50"/>
      <c r="D51" s="51"/>
      <c r="E51" s="154"/>
      <c r="F51" s="264"/>
    </row>
    <row r="52" spans="1:6" s="18" customFormat="1" x14ac:dyDescent="0.2">
      <c r="A52" s="263"/>
      <c r="B52" s="54" t="s">
        <v>305</v>
      </c>
      <c r="C52" s="50"/>
      <c r="D52" s="51"/>
      <c r="E52" s="154"/>
      <c r="F52" s="264"/>
    </row>
    <row r="53" spans="1:6" s="18" customFormat="1" x14ac:dyDescent="0.2">
      <c r="A53" s="263"/>
      <c r="B53" s="54" t="s">
        <v>306</v>
      </c>
      <c r="C53" s="50"/>
      <c r="D53" s="51"/>
      <c r="E53" s="154"/>
      <c r="F53" s="264"/>
    </row>
    <row r="54" spans="1:6" s="18" customFormat="1" x14ac:dyDescent="0.2">
      <c r="A54" s="263"/>
      <c r="B54" s="52" t="s">
        <v>307</v>
      </c>
      <c r="C54" s="50"/>
      <c r="D54" s="51"/>
      <c r="E54" s="154"/>
      <c r="F54" s="264"/>
    </row>
    <row r="55" spans="1:6" s="18" customFormat="1" x14ac:dyDescent="0.2">
      <c r="A55" s="263"/>
      <c r="B55" s="52" t="s">
        <v>308</v>
      </c>
      <c r="C55" s="50"/>
      <c r="D55" s="51"/>
      <c r="E55" s="154"/>
      <c r="F55" s="264"/>
    </row>
    <row r="56" spans="1:6" s="18" customFormat="1" x14ac:dyDescent="0.2">
      <c r="A56" s="263"/>
      <c r="B56" s="54" t="s">
        <v>309</v>
      </c>
      <c r="C56" s="55"/>
      <c r="D56" s="56"/>
      <c r="E56" s="154"/>
      <c r="F56" s="264"/>
    </row>
    <row r="57" spans="1:6" s="18" customFormat="1" x14ac:dyDescent="0.2">
      <c r="A57" s="263"/>
      <c r="B57" s="54" t="s">
        <v>310</v>
      </c>
      <c r="C57" s="50"/>
      <c r="D57" s="51"/>
      <c r="E57" s="154"/>
      <c r="F57" s="264"/>
    </row>
    <row r="58" spans="1:6" s="18" customFormat="1" x14ac:dyDescent="0.2">
      <c r="A58" s="263"/>
      <c r="B58" s="54" t="s">
        <v>430</v>
      </c>
      <c r="C58" s="35" t="s">
        <v>43</v>
      </c>
      <c r="D58" s="47">
        <v>2</v>
      </c>
      <c r="E58" s="157"/>
      <c r="F58" s="257">
        <f>E58*D58</f>
        <v>0</v>
      </c>
    </row>
    <row r="59" spans="1:6" s="18" customFormat="1" x14ac:dyDescent="0.2">
      <c r="A59" s="263"/>
      <c r="B59" s="54" t="s">
        <v>431</v>
      </c>
      <c r="C59" s="50"/>
      <c r="D59" s="51"/>
      <c r="E59" s="154"/>
      <c r="F59" s="264"/>
    </row>
    <row r="60" spans="1:6" s="18" customFormat="1" x14ac:dyDescent="0.2">
      <c r="A60" s="263"/>
      <c r="B60" s="54"/>
      <c r="C60" s="50"/>
      <c r="D60" s="51"/>
      <c r="E60" s="154"/>
      <c r="F60" s="264"/>
    </row>
    <row r="61" spans="1:6" s="17" customFormat="1" ht="178.5" x14ac:dyDescent="0.2">
      <c r="A61" s="258" t="s">
        <v>20</v>
      </c>
      <c r="B61" s="46" t="s">
        <v>311</v>
      </c>
      <c r="C61" s="35"/>
      <c r="D61" s="47"/>
      <c r="E61" s="153"/>
      <c r="F61" s="257"/>
    </row>
    <row r="62" spans="1:6" s="17" customFormat="1" ht="140.25" x14ac:dyDescent="0.2">
      <c r="A62" s="258"/>
      <c r="B62" s="46" t="s">
        <v>312</v>
      </c>
      <c r="C62" s="35"/>
      <c r="D62" s="47"/>
      <c r="E62" s="153"/>
      <c r="F62" s="257"/>
    </row>
    <row r="63" spans="1:6" s="18" customFormat="1" ht="14.25" x14ac:dyDescent="0.2">
      <c r="A63" s="263"/>
      <c r="B63" s="57" t="s">
        <v>432</v>
      </c>
      <c r="C63" s="55"/>
      <c r="D63" s="56"/>
      <c r="E63" s="154"/>
      <c r="F63" s="264"/>
    </row>
    <row r="64" spans="1:6" s="18" customFormat="1" x14ac:dyDescent="0.2">
      <c r="A64" s="263"/>
      <c r="B64" s="57" t="s">
        <v>313</v>
      </c>
      <c r="C64" s="55"/>
      <c r="D64" s="56"/>
      <c r="E64" s="154"/>
      <c r="F64" s="264"/>
    </row>
    <row r="65" spans="1:6" s="18" customFormat="1" x14ac:dyDescent="0.2">
      <c r="A65" s="263"/>
      <c r="B65" s="57" t="s">
        <v>314</v>
      </c>
      <c r="C65" s="55"/>
      <c r="D65" s="56"/>
      <c r="E65" s="154"/>
      <c r="F65" s="264"/>
    </row>
    <row r="66" spans="1:6" s="18" customFormat="1" x14ac:dyDescent="0.2">
      <c r="A66" s="263"/>
      <c r="B66" s="57" t="s">
        <v>315</v>
      </c>
      <c r="C66" s="55"/>
      <c r="D66" s="56"/>
      <c r="E66" s="154"/>
      <c r="F66" s="264"/>
    </row>
    <row r="67" spans="1:6" s="18" customFormat="1" x14ac:dyDescent="0.2">
      <c r="A67" s="263"/>
      <c r="B67" s="58" t="s">
        <v>433</v>
      </c>
      <c r="C67" s="55" t="s">
        <v>43</v>
      </c>
      <c r="D67" s="56">
        <v>1</v>
      </c>
      <c r="E67" s="157"/>
      <c r="F67" s="264">
        <f>D67*E67</f>
        <v>0</v>
      </c>
    </row>
    <row r="68" spans="1:6" s="18" customFormat="1" x14ac:dyDescent="0.2">
      <c r="A68" s="263"/>
      <c r="B68" s="59"/>
      <c r="C68" s="55"/>
      <c r="D68" s="56"/>
      <c r="E68" s="154"/>
      <c r="F68" s="264"/>
    </row>
    <row r="69" spans="1:6" s="17" customFormat="1" ht="117" customHeight="1" x14ac:dyDescent="0.2">
      <c r="A69" s="258" t="s">
        <v>66</v>
      </c>
      <c r="B69" s="46" t="s">
        <v>316</v>
      </c>
      <c r="C69" s="35"/>
      <c r="D69" s="47"/>
      <c r="E69" s="153"/>
      <c r="F69" s="257"/>
    </row>
    <row r="70" spans="1:6" s="18" customFormat="1" x14ac:dyDescent="0.2">
      <c r="A70" s="263"/>
      <c r="B70" s="60" t="s">
        <v>317</v>
      </c>
      <c r="C70" s="50"/>
      <c r="D70" s="51"/>
      <c r="E70" s="154"/>
      <c r="F70" s="264"/>
    </row>
    <row r="71" spans="1:6" s="18" customFormat="1" x14ac:dyDescent="0.2">
      <c r="A71" s="263"/>
      <c r="B71" s="60" t="s">
        <v>318</v>
      </c>
      <c r="C71" s="50"/>
      <c r="D71" s="51"/>
      <c r="E71" s="154"/>
      <c r="F71" s="264"/>
    </row>
    <row r="72" spans="1:6" s="18" customFormat="1" ht="25.5" x14ac:dyDescent="0.2">
      <c r="A72" s="263"/>
      <c r="B72" s="60" t="s">
        <v>319</v>
      </c>
      <c r="C72" s="50"/>
      <c r="D72" s="51"/>
      <c r="E72" s="154"/>
      <c r="F72" s="264"/>
    </row>
    <row r="73" spans="1:6" s="18" customFormat="1" x14ac:dyDescent="0.2">
      <c r="A73" s="263"/>
      <c r="B73" s="60" t="s">
        <v>320</v>
      </c>
      <c r="C73" s="50"/>
      <c r="D73" s="51"/>
      <c r="E73" s="154"/>
      <c r="F73" s="264"/>
    </row>
    <row r="74" spans="1:6" s="18" customFormat="1" x14ac:dyDescent="0.2">
      <c r="A74" s="263"/>
      <c r="B74" s="60" t="s">
        <v>321</v>
      </c>
      <c r="C74" s="50"/>
      <c r="D74" s="51"/>
      <c r="E74" s="154"/>
      <c r="F74" s="264"/>
    </row>
    <row r="75" spans="1:6" s="18" customFormat="1" x14ac:dyDescent="0.2">
      <c r="A75" s="263"/>
      <c r="B75" s="60" t="s">
        <v>322</v>
      </c>
      <c r="C75" s="50"/>
      <c r="D75" s="51"/>
      <c r="E75" s="154"/>
      <c r="F75" s="264"/>
    </row>
    <row r="76" spans="1:6" s="18" customFormat="1" x14ac:dyDescent="0.2">
      <c r="A76" s="263"/>
      <c r="B76" s="60" t="s">
        <v>323</v>
      </c>
      <c r="C76" s="50"/>
      <c r="D76" s="51"/>
      <c r="E76" s="154"/>
      <c r="F76" s="264"/>
    </row>
    <row r="77" spans="1:6" s="18" customFormat="1" x14ac:dyDescent="0.2">
      <c r="A77" s="263"/>
      <c r="B77" s="60" t="s">
        <v>324</v>
      </c>
      <c r="C77" s="50"/>
      <c r="D77" s="51"/>
      <c r="E77" s="154"/>
      <c r="F77" s="264"/>
    </row>
    <row r="78" spans="1:6" s="18" customFormat="1" x14ac:dyDescent="0.2">
      <c r="A78" s="263"/>
      <c r="B78" s="60" t="s">
        <v>325</v>
      </c>
      <c r="C78" s="50"/>
      <c r="D78" s="51"/>
      <c r="E78" s="154"/>
      <c r="F78" s="264"/>
    </row>
    <row r="79" spans="1:6" s="18" customFormat="1" x14ac:dyDescent="0.2">
      <c r="A79" s="263"/>
      <c r="B79" s="60" t="s">
        <v>326</v>
      </c>
      <c r="C79" s="50"/>
      <c r="D79" s="51"/>
      <c r="E79" s="154"/>
      <c r="F79" s="264"/>
    </row>
    <row r="80" spans="1:6" s="18" customFormat="1" x14ac:dyDescent="0.2">
      <c r="A80" s="263"/>
      <c r="B80" s="60" t="s">
        <v>306</v>
      </c>
      <c r="C80" s="55"/>
      <c r="D80" s="56"/>
      <c r="E80" s="154"/>
      <c r="F80" s="264"/>
    </row>
    <row r="81" spans="1:15" s="18" customFormat="1" ht="14.25" x14ac:dyDescent="0.2">
      <c r="A81" s="263"/>
      <c r="B81" s="60" t="s">
        <v>432</v>
      </c>
      <c r="C81" s="50"/>
      <c r="D81" s="51"/>
      <c r="E81" s="154"/>
      <c r="F81" s="264"/>
    </row>
    <row r="82" spans="1:15" s="18" customFormat="1" x14ac:dyDescent="0.2">
      <c r="A82" s="263"/>
      <c r="B82" s="60" t="s">
        <v>313</v>
      </c>
      <c r="C82" s="50"/>
      <c r="D82" s="51"/>
      <c r="E82" s="154"/>
      <c r="F82" s="264"/>
    </row>
    <row r="83" spans="1:15" s="18" customFormat="1" ht="14.25" x14ac:dyDescent="0.2">
      <c r="A83" s="263"/>
      <c r="B83" s="60" t="s">
        <v>434</v>
      </c>
      <c r="C83" s="50"/>
      <c r="D83" s="51"/>
      <c r="E83" s="154"/>
      <c r="F83" s="264"/>
    </row>
    <row r="84" spans="1:15" s="18" customFormat="1" ht="25.5" x14ac:dyDescent="0.2">
      <c r="A84" s="263"/>
      <c r="B84" s="61" t="s">
        <v>327</v>
      </c>
      <c r="C84" s="50"/>
      <c r="D84" s="51"/>
      <c r="E84" s="154"/>
      <c r="F84" s="264"/>
    </row>
    <row r="85" spans="1:15" s="18" customFormat="1" ht="25.5" x14ac:dyDescent="0.2">
      <c r="A85" s="263"/>
      <c r="B85" s="61" t="s">
        <v>328</v>
      </c>
      <c r="C85" s="55"/>
      <c r="D85" s="56"/>
      <c r="E85" s="154"/>
      <c r="F85" s="264"/>
    </row>
    <row r="86" spans="1:15" s="19" customFormat="1" x14ac:dyDescent="0.2">
      <c r="A86" s="265"/>
      <c r="B86" s="60" t="s">
        <v>329</v>
      </c>
      <c r="C86" s="62"/>
      <c r="D86" s="63"/>
      <c r="E86" s="158"/>
      <c r="F86" s="266"/>
      <c r="I86" s="20"/>
      <c r="J86" s="21"/>
      <c r="K86" s="22"/>
      <c r="L86" s="22"/>
      <c r="O86" s="20"/>
    </row>
    <row r="87" spans="1:15" s="18" customFormat="1" x14ac:dyDescent="0.2">
      <c r="A87" s="263"/>
      <c r="B87" s="60" t="s">
        <v>330</v>
      </c>
      <c r="C87" s="50"/>
      <c r="D87" s="51"/>
      <c r="E87" s="154"/>
      <c r="F87" s="264"/>
    </row>
    <row r="88" spans="1:15" s="18" customFormat="1" x14ac:dyDescent="0.2">
      <c r="A88" s="263"/>
      <c r="B88" s="60" t="s">
        <v>331</v>
      </c>
      <c r="C88" s="50"/>
      <c r="D88" s="51"/>
      <c r="E88" s="154"/>
      <c r="F88" s="264"/>
    </row>
    <row r="89" spans="1:15" s="18" customFormat="1" x14ac:dyDescent="0.2">
      <c r="A89" s="263"/>
      <c r="B89" s="60" t="s">
        <v>332</v>
      </c>
      <c r="C89" s="50"/>
      <c r="D89" s="51"/>
      <c r="E89" s="154"/>
      <c r="F89" s="264"/>
    </row>
    <row r="90" spans="1:15" s="18" customFormat="1" x14ac:dyDescent="0.2">
      <c r="A90" s="263"/>
      <c r="B90" s="58" t="s">
        <v>435</v>
      </c>
      <c r="C90" s="55" t="s">
        <v>43</v>
      </c>
      <c r="D90" s="56">
        <v>2</v>
      </c>
      <c r="E90" s="157"/>
      <c r="F90" s="264">
        <f>D90*E90</f>
        <v>0</v>
      </c>
    </row>
    <row r="91" spans="1:15" s="18" customFormat="1" x14ac:dyDescent="0.2">
      <c r="A91" s="263"/>
      <c r="B91" s="58"/>
      <c r="C91" s="55"/>
      <c r="D91" s="56"/>
      <c r="E91" s="154"/>
      <c r="F91" s="264">
        <f>D91*E91</f>
        <v>0</v>
      </c>
    </row>
    <row r="92" spans="1:15" s="17" customFormat="1" ht="25.5" x14ac:dyDescent="0.2">
      <c r="A92" s="258" t="s">
        <v>83</v>
      </c>
      <c r="B92" s="38" t="s">
        <v>333</v>
      </c>
      <c r="C92" s="35" t="s">
        <v>334</v>
      </c>
      <c r="D92" s="64">
        <v>1</v>
      </c>
      <c r="E92" s="153"/>
      <c r="F92" s="264">
        <f>D92*E92</f>
        <v>0</v>
      </c>
    </row>
    <row r="93" spans="1:15" s="17" customFormat="1" x14ac:dyDescent="0.2">
      <c r="A93" s="258"/>
      <c r="B93" s="38"/>
      <c r="C93" s="35"/>
      <c r="D93" s="64"/>
      <c r="E93" s="153"/>
      <c r="F93" s="257"/>
    </row>
    <row r="94" spans="1:15" s="17" customFormat="1" ht="38.25" x14ac:dyDescent="0.2">
      <c r="A94" s="258" t="s">
        <v>110</v>
      </c>
      <c r="B94" s="65" t="s">
        <v>335</v>
      </c>
      <c r="C94" s="50" t="s">
        <v>336</v>
      </c>
      <c r="D94" s="47">
        <v>5</v>
      </c>
      <c r="E94" s="159"/>
      <c r="F94" s="264">
        <f>E94*D94</f>
        <v>0</v>
      </c>
      <c r="G94" s="23"/>
    </row>
    <row r="95" spans="1:15" s="17" customFormat="1" x14ac:dyDescent="0.2">
      <c r="A95" s="258"/>
      <c r="B95" s="38"/>
      <c r="C95" s="35"/>
      <c r="D95" s="64"/>
      <c r="E95" s="153"/>
      <c r="F95" s="257"/>
    </row>
    <row r="96" spans="1:15" s="17" customFormat="1" ht="230.25" customHeight="1" x14ac:dyDescent="0.2">
      <c r="A96" s="258" t="s">
        <v>129</v>
      </c>
      <c r="B96" s="65" t="s">
        <v>337</v>
      </c>
      <c r="C96" s="35"/>
      <c r="D96" s="39"/>
      <c r="E96" s="153"/>
      <c r="F96" s="257"/>
    </row>
    <row r="97" spans="1:6" s="17" customFormat="1" x14ac:dyDescent="0.2">
      <c r="A97" s="258"/>
      <c r="B97" s="48" t="s">
        <v>436</v>
      </c>
      <c r="C97" s="35" t="s">
        <v>43</v>
      </c>
      <c r="D97" s="51">
        <v>1</v>
      </c>
      <c r="E97" s="157"/>
      <c r="F97" s="257">
        <f>E97*D97</f>
        <v>0</v>
      </c>
    </row>
    <row r="98" spans="1:6" s="17" customFormat="1" x14ac:dyDescent="0.2">
      <c r="A98" s="258"/>
      <c r="B98" s="65"/>
      <c r="C98" s="35"/>
      <c r="D98" s="51"/>
      <c r="E98" s="153"/>
      <c r="F98" s="257"/>
    </row>
    <row r="99" spans="1:6" s="17" customFormat="1" ht="63.75" x14ac:dyDescent="0.2">
      <c r="A99" s="258" t="s">
        <v>141</v>
      </c>
      <c r="B99" s="65" t="s">
        <v>338</v>
      </c>
      <c r="C99" s="35"/>
      <c r="D99" s="39"/>
      <c r="E99" s="154"/>
      <c r="F99" s="257"/>
    </row>
    <row r="100" spans="1:6" s="17" customFormat="1" x14ac:dyDescent="0.2">
      <c r="A100" s="258"/>
      <c r="B100" s="65" t="s">
        <v>437</v>
      </c>
      <c r="C100" s="35" t="s">
        <v>43</v>
      </c>
      <c r="D100" s="47">
        <v>1</v>
      </c>
      <c r="E100" s="157"/>
      <c r="F100" s="257">
        <f>E100*D100</f>
        <v>0</v>
      </c>
    </row>
    <row r="101" spans="1:6" s="17" customFormat="1" x14ac:dyDescent="0.2">
      <c r="A101" s="258"/>
      <c r="B101" s="65"/>
      <c r="C101" s="35"/>
      <c r="D101" s="47"/>
      <c r="E101" s="159"/>
      <c r="F101" s="257"/>
    </row>
    <row r="102" spans="1:6" s="24" customFormat="1" ht="114.75" x14ac:dyDescent="0.2">
      <c r="A102" s="267" t="s">
        <v>169</v>
      </c>
      <c r="B102" s="171" t="s">
        <v>339</v>
      </c>
      <c r="C102" s="172"/>
      <c r="D102" s="173"/>
      <c r="E102" s="174"/>
      <c r="F102" s="268"/>
    </row>
    <row r="103" spans="1:6" s="24" customFormat="1" ht="25.5" x14ac:dyDescent="0.2">
      <c r="A103" s="267"/>
      <c r="B103" s="171" t="s">
        <v>438</v>
      </c>
      <c r="C103" s="172" t="s">
        <v>43</v>
      </c>
      <c r="D103" s="175">
        <v>1</v>
      </c>
      <c r="E103" s="176"/>
      <c r="F103" s="268">
        <f>E103*D103</f>
        <v>0</v>
      </c>
    </row>
    <row r="104" spans="1:6" s="24" customFormat="1" x14ac:dyDescent="0.2">
      <c r="A104" s="267"/>
      <c r="B104" s="177"/>
      <c r="C104" s="172"/>
      <c r="D104" s="175"/>
      <c r="E104" s="176"/>
      <c r="F104" s="268"/>
    </row>
    <row r="105" spans="1:6" s="17" customFormat="1" ht="38.25" x14ac:dyDescent="0.2">
      <c r="A105" s="258" t="s">
        <v>199</v>
      </c>
      <c r="B105" s="65" t="s">
        <v>340</v>
      </c>
      <c r="C105" s="35"/>
      <c r="D105" s="39"/>
      <c r="E105" s="154"/>
      <c r="F105" s="257"/>
    </row>
    <row r="106" spans="1:6" s="17" customFormat="1" x14ac:dyDescent="0.2">
      <c r="A106" s="258"/>
      <c r="B106" s="67" t="s">
        <v>341</v>
      </c>
      <c r="C106" s="35" t="s">
        <v>17</v>
      </c>
      <c r="D106" s="64">
        <v>10</v>
      </c>
      <c r="E106" s="159"/>
      <c r="F106" s="269">
        <f>D106*E106</f>
        <v>0</v>
      </c>
    </row>
    <row r="107" spans="1:6" s="17" customFormat="1" x14ac:dyDescent="0.2">
      <c r="A107" s="258"/>
      <c r="B107" s="67" t="s">
        <v>342</v>
      </c>
      <c r="C107" s="35" t="s">
        <v>17</v>
      </c>
      <c r="D107" s="64">
        <v>10</v>
      </c>
      <c r="E107" s="159"/>
      <c r="F107" s="269">
        <f>D107*E107</f>
        <v>0</v>
      </c>
    </row>
    <row r="108" spans="1:6" s="17" customFormat="1" x14ac:dyDescent="0.2">
      <c r="A108" s="258"/>
      <c r="B108" s="67"/>
      <c r="C108" s="35"/>
      <c r="D108" s="64"/>
      <c r="E108" s="161"/>
      <c r="F108" s="269"/>
    </row>
    <row r="109" spans="1:6" s="17" customFormat="1" ht="76.5" x14ac:dyDescent="0.2">
      <c r="A109" s="258" t="s">
        <v>214</v>
      </c>
      <c r="B109" s="65" t="s">
        <v>343</v>
      </c>
      <c r="C109" s="35"/>
      <c r="D109" s="64"/>
      <c r="E109" s="161"/>
      <c r="F109" s="269"/>
    </row>
    <row r="110" spans="1:6" s="17" customFormat="1" x14ac:dyDescent="0.2">
      <c r="A110" s="258"/>
      <c r="B110" s="67" t="s">
        <v>344</v>
      </c>
      <c r="C110" s="35" t="s">
        <v>17</v>
      </c>
      <c r="D110" s="64">
        <v>24</v>
      </c>
      <c r="E110" s="159"/>
      <c r="F110" s="269">
        <f>D110*E110</f>
        <v>0</v>
      </c>
    </row>
    <row r="111" spans="1:6" s="17" customFormat="1" x14ac:dyDescent="0.2">
      <c r="A111" s="258"/>
      <c r="B111" s="67"/>
      <c r="C111" s="35"/>
      <c r="D111" s="64"/>
      <c r="E111" s="161"/>
      <c r="F111" s="269"/>
    </row>
    <row r="112" spans="1:6" s="17" customFormat="1" ht="89.25" x14ac:dyDescent="0.2">
      <c r="A112" s="270" t="s">
        <v>345</v>
      </c>
      <c r="B112" s="38" t="s">
        <v>428</v>
      </c>
      <c r="C112" s="35"/>
      <c r="D112" s="64"/>
      <c r="E112" s="157"/>
      <c r="F112" s="257"/>
    </row>
    <row r="113" spans="1:6" s="17" customFormat="1" x14ac:dyDescent="0.2">
      <c r="A113" s="270"/>
      <c r="B113" s="38" t="s">
        <v>346</v>
      </c>
      <c r="C113" s="35" t="s">
        <v>17</v>
      </c>
      <c r="D113" s="64">
        <f>D110</f>
        <v>24</v>
      </c>
      <c r="E113" s="157"/>
      <c r="F113" s="257">
        <f>E113*D113</f>
        <v>0</v>
      </c>
    </row>
    <row r="114" spans="1:6" s="17" customFormat="1" ht="25.5" x14ac:dyDescent="0.2">
      <c r="A114" s="270"/>
      <c r="B114" s="38" t="s">
        <v>347</v>
      </c>
      <c r="C114" s="35" t="s">
        <v>348</v>
      </c>
      <c r="D114" s="64">
        <v>4</v>
      </c>
      <c r="E114" s="157"/>
      <c r="F114" s="257">
        <f>E114*D114</f>
        <v>0</v>
      </c>
    </row>
    <row r="115" spans="1:6" s="17" customFormat="1" ht="25.5" x14ac:dyDescent="0.2">
      <c r="A115" s="270"/>
      <c r="B115" s="38" t="s">
        <v>349</v>
      </c>
      <c r="C115" s="35"/>
      <c r="D115" s="64"/>
      <c r="E115" s="157"/>
      <c r="F115" s="257"/>
    </row>
    <row r="116" spans="1:6" s="17" customFormat="1" x14ac:dyDescent="0.2">
      <c r="A116" s="270"/>
      <c r="B116" s="38"/>
      <c r="C116" s="35"/>
      <c r="D116" s="64"/>
      <c r="E116" s="157"/>
      <c r="F116" s="257"/>
    </row>
    <row r="117" spans="1:6" s="17" customFormat="1" ht="51" x14ac:dyDescent="0.2">
      <c r="A117" s="271" t="s">
        <v>350</v>
      </c>
      <c r="B117" s="68" t="s">
        <v>351</v>
      </c>
      <c r="C117" s="50" t="s">
        <v>348</v>
      </c>
      <c r="D117" s="69">
        <v>10</v>
      </c>
      <c r="E117" s="154"/>
      <c r="F117" s="257">
        <f>E117*D117</f>
        <v>0</v>
      </c>
    </row>
    <row r="118" spans="1:6" s="17" customFormat="1" x14ac:dyDescent="0.2">
      <c r="A118" s="258"/>
      <c r="B118" s="65"/>
      <c r="C118" s="35"/>
      <c r="D118" s="47"/>
      <c r="E118" s="157"/>
      <c r="F118" s="257"/>
    </row>
    <row r="119" spans="1:6" s="17" customFormat="1" ht="38.25" x14ac:dyDescent="0.2">
      <c r="A119" s="258" t="s">
        <v>352</v>
      </c>
      <c r="B119" s="38" t="s">
        <v>439</v>
      </c>
      <c r="C119" s="35"/>
      <c r="D119" s="64"/>
      <c r="E119" s="153"/>
      <c r="F119" s="257"/>
    </row>
    <row r="120" spans="1:6" s="17" customFormat="1" x14ac:dyDescent="0.2">
      <c r="A120" s="258"/>
      <c r="B120" s="38" t="s">
        <v>440</v>
      </c>
      <c r="C120" s="35" t="s">
        <v>43</v>
      </c>
      <c r="D120" s="64">
        <v>1</v>
      </c>
      <c r="E120" s="157"/>
      <c r="F120" s="257">
        <f>D120*E120</f>
        <v>0</v>
      </c>
    </row>
    <row r="121" spans="1:6" s="17" customFormat="1" x14ac:dyDescent="0.2">
      <c r="A121" s="258"/>
      <c r="B121" s="38" t="s">
        <v>353</v>
      </c>
      <c r="C121" s="35" t="s">
        <v>43</v>
      </c>
      <c r="D121" s="64">
        <v>1</v>
      </c>
      <c r="E121" s="157"/>
      <c r="F121" s="257">
        <f>D121*E121</f>
        <v>0</v>
      </c>
    </row>
    <row r="122" spans="1:6" s="17" customFormat="1" x14ac:dyDescent="0.2">
      <c r="A122" s="258"/>
      <c r="B122" s="65"/>
      <c r="C122" s="35"/>
      <c r="D122" s="51"/>
      <c r="E122" s="153"/>
      <c r="F122" s="257"/>
    </row>
    <row r="123" spans="1:6" s="17" customFormat="1" ht="51" x14ac:dyDescent="0.2">
      <c r="A123" s="271" t="s">
        <v>354</v>
      </c>
      <c r="B123" s="68" t="s">
        <v>355</v>
      </c>
      <c r="C123" s="50" t="s">
        <v>43</v>
      </c>
      <c r="D123" s="69">
        <v>1</v>
      </c>
      <c r="E123" s="154"/>
      <c r="F123" s="257">
        <f>E123*D123</f>
        <v>0</v>
      </c>
    </row>
    <row r="124" spans="1:6" s="17" customFormat="1" x14ac:dyDescent="0.2">
      <c r="A124" s="271"/>
      <c r="B124" s="68"/>
      <c r="C124" s="50"/>
      <c r="D124" s="69"/>
      <c r="E124" s="154"/>
      <c r="F124" s="264"/>
    </row>
    <row r="125" spans="1:6" s="17" customFormat="1" ht="25.5" x14ac:dyDescent="0.2">
      <c r="A125" s="271" t="s">
        <v>356</v>
      </c>
      <c r="B125" s="68" t="s">
        <v>357</v>
      </c>
      <c r="C125" s="50" t="s">
        <v>43</v>
      </c>
      <c r="D125" s="69">
        <v>2</v>
      </c>
      <c r="E125" s="154"/>
      <c r="F125" s="257">
        <f>E125*D125</f>
        <v>0</v>
      </c>
    </row>
    <row r="126" spans="1:6" s="17" customFormat="1" x14ac:dyDescent="0.2">
      <c r="A126" s="272"/>
      <c r="B126" s="68"/>
      <c r="C126" s="50"/>
      <c r="D126" s="69"/>
      <c r="E126" s="154"/>
      <c r="F126" s="264"/>
    </row>
    <row r="127" spans="1:6" s="17" customFormat="1" ht="38.25" x14ac:dyDescent="0.2">
      <c r="A127" s="271" t="s">
        <v>358</v>
      </c>
      <c r="B127" s="68" t="s">
        <v>359</v>
      </c>
      <c r="C127" s="50" t="s">
        <v>43</v>
      </c>
      <c r="D127" s="69">
        <v>2</v>
      </c>
      <c r="E127" s="154"/>
      <c r="F127" s="257">
        <f>E127*D127</f>
        <v>0</v>
      </c>
    </row>
    <row r="128" spans="1:6" s="17" customFormat="1" x14ac:dyDescent="0.2">
      <c r="A128" s="272"/>
      <c r="B128" s="68"/>
      <c r="C128" s="50"/>
      <c r="D128" s="69"/>
      <c r="E128" s="154"/>
      <c r="F128" s="257"/>
    </row>
    <row r="129" spans="1:6" s="17" customFormat="1" ht="25.5" x14ac:dyDescent="0.2">
      <c r="A129" s="271" t="s">
        <v>360</v>
      </c>
      <c r="B129" s="68" t="s">
        <v>361</v>
      </c>
      <c r="C129" s="50"/>
      <c r="D129" s="69"/>
      <c r="E129" s="154"/>
      <c r="F129" s="264"/>
    </row>
    <row r="130" spans="1:6" s="17" customFormat="1" x14ac:dyDescent="0.2">
      <c r="A130" s="271"/>
      <c r="B130" s="68" t="s">
        <v>362</v>
      </c>
      <c r="C130" s="50" t="s">
        <v>43</v>
      </c>
      <c r="D130" s="69">
        <v>1</v>
      </c>
      <c r="E130" s="154"/>
      <c r="F130" s="257">
        <f>E130*D130</f>
        <v>0</v>
      </c>
    </row>
    <row r="131" spans="1:6" s="17" customFormat="1" x14ac:dyDescent="0.2">
      <c r="A131" s="272"/>
      <c r="B131" s="68"/>
      <c r="C131" s="50"/>
      <c r="D131" s="69"/>
      <c r="E131" s="154"/>
      <c r="F131" s="257"/>
    </row>
    <row r="132" spans="1:6" s="17" customFormat="1" ht="25.5" x14ac:dyDescent="0.2">
      <c r="A132" s="271" t="s">
        <v>363</v>
      </c>
      <c r="B132" s="65" t="s">
        <v>364</v>
      </c>
      <c r="C132" s="50"/>
      <c r="D132" s="69"/>
      <c r="E132" s="154"/>
      <c r="F132" s="264"/>
    </row>
    <row r="133" spans="1:6" s="17" customFormat="1" x14ac:dyDescent="0.2">
      <c r="A133" s="271"/>
      <c r="B133" s="68" t="s">
        <v>365</v>
      </c>
      <c r="C133" s="50" t="s">
        <v>43</v>
      </c>
      <c r="D133" s="69">
        <v>4</v>
      </c>
      <c r="E133" s="154"/>
      <c r="F133" s="257">
        <f>E133*D133</f>
        <v>0</v>
      </c>
    </row>
    <row r="134" spans="1:6" s="17" customFormat="1" x14ac:dyDescent="0.2">
      <c r="A134" s="272"/>
      <c r="B134" s="68" t="s">
        <v>362</v>
      </c>
      <c r="C134" s="50" t="s">
        <v>43</v>
      </c>
      <c r="D134" s="69">
        <v>2</v>
      </c>
      <c r="E134" s="154"/>
      <c r="F134" s="257">
        <f>E134*D134</f>
        <v>0</v>
      </c>
    </row>
    <row r="135" spans="1:6" s="17" customFormat="1" x14ac:dyDescent="0.2">
      <c r="A135" s="272"/>
      <c r="B135" s="68"/>
      <c r="C135" s="50"/>
      <c r="D135" s="69"/>
      <c r="E135" s="154"/>
      <c r="F135" s="264"/>
    </row>
    <row r="136" spans="1:6" s="17" customFormat="1" ht="25.5" x14ac:dyDescent="0.2">
      <c r="A136" s="271" t="s">
        <v>366</v>
      </c>
      <c r="B136" s="68" t="s">
        <v>367</v>
      </c>
      <c r="C136" s="50"/>
      <c r="D136" s="69"/>
      <c r="E136" s="154"/>
      <c r="F136" s="264"/>
    </row>
    <row r="137" spans="1:6" s="17" customFormat="1" x14ac:dyDescent="0.2">
      <c r="A137" s="272"/>
      <c r="B137" s="68" t="s">
        <v>365</v>
      </c>
      <c r="C137" s="50" t="s">
        <v>43</v>
      </c>
      <c r="D137" s="69">
        <v>4</v>
      </c>
      <c r="E137" s="154"/>
      <c r="F137" s="257">
        <f>E137*D137</f>
        <v>0</v>
      </c>
    </row>
    <row r="138" spans="1:6" s="17" customFormat="1" x14ac:dyDescent="0.2">
      <c r="A138" s="272"/>
      <c r="B138" s="68" t="s">
        <v>362</v>
      </c>
      <c r="C138" s="50" t="s">
        <v>43</v>
      </c>
      <c r="D138" s="69">
        <v>1</v>
      </c>
      <c r="E138" s="154"/>
      <c r="F138" s="257">
        <f>E138*D138</f>
        <v>0</v>
      </c>
    </row>
    <row r="139" spans="1:6" s="17" customFormat="1" x14ac:dyDescent="0.2">
      <c r="A139" s="272"/>
      <c r="B139" s="68"/>
      <c r="C139" s="50"/>
      <c r="D139" s="69"/>
      <c r="E139" s="154"/>
      <c r="F139" s="264"/>
    </row>
    <row r="140" spans="1:6" s="17" customFormat="1" ht="25.5" x14ac:dyDescent="0.2">
      <c r="A140" s="271" t="s">
        <v>368</v>
      </c>
      <c r="B140" s="68" t="s">
        <v>369</v>
      </c>
      <c r="C140" s="50"/>
      <c r="D140" s="69"/>
      <c r="E140" s="154"/>
      <c r="F140" s="264"/>
    </row>
    <row r="141" spans="1:6" s="17" customFormat="1" x14ac:dyDescent="0.2">
      <c r="A141" s="272"/>
      <c r="B141" s="68" t="s">
        <v>370</v>
      </c>
      <c r="C141" s="50" t="s">
        <v>43</v>
      </c>
      <c r="D141" s="69">
        <v>8</v>
      </c>
      <c r="E141" s="154"/>
      <c r="F141" s="257">
        <f>E141*D141</f>
        <v>0</v>
      </c>
    </row>
    <row r="142" spans="1:6" s="17" customFormat="1" x14ac:dyDescent="0.2">
      <c r="A142" s="271"/>
      <c r="B142" s="68"/>
      <c r="C142" s="50"/>
      <c r="D142" s="69"/>
      <c r="E142" s="154"/>
      <c r="F142" s="264"/>
    </row>
    <row r="143" spans="1:6" s="17" customFormat="1" ht="76.5" x14ac:dyDescent="0.2">
      <c r="A143" s="272" t="s">
        <v>371</v>
      </c>
      <c r="B143" s="68" t="s">
        <v>372</v>
      </c>
      <c r="C143" s="50" t="s">
        <v>43</v>
      </c>
      <c r="D143" s="69">
        <v>2</v>
      </c>
      <c r="E143" s="160"/>
      <c r="F143" s="257">
        <f>E143*D143</f>
        <v>0</v>
      </c>
    </row>
    <row r="144" spans="1:6" s="17" customFormat="1" x14ac:dyDescent="0.2">
      <c r="A144" s="258"/>
      <c r="B144" s="38"/>
      <c r="C144" s="35"/>
      <c r="D144" s="64"/>
      <c r="E144" s="153"/>
      <c r="F144" s="257"/>
    </row>
    <row r="145" spans="1:6" s="17" customFormat="1" ht="38.25" x14ac:dyDescent="0.2">
      <c r="A145" s="271" t="s">
        <v>373</v>
      </c>
      <c r="B145" s="68" t="s">
        <v>374</v>
      </c>
      <c r="C145" s="50" t="s">
        <v>35</v>
      </c>
      <c r="D145" s="69">
        <v>1</v>
      </c>
      <c r="E145" s="154"/>
      <c r="F145" s="257">
        <f>E145*D145</f>
        <v>0</v>
      </c>
    </row>
    <row r="146" spans="1:6" s="17" customFormat="1" x14ac:dyDescent="0.2">
      <c r="A146" s="271"/>
      <c r="B146" s="68"/>
      <c r="C146" s="50"/>
      <c r="D146" s="69"/>
      <c r="E146" s="154"/>
      <c r="F146" s="264"/>
    </row>
    <row r="147" spans="1:6" s="17" customFormat="1" ht="51" x14ac:dyDescent="0.2">
      <c r="A147" s="272" t="s">
        <v>375</v>
      </c>
      <c r="B147" s="68" t="s">
        <v>376</v>
      </c>
      <c r="C147" s="50"/>
      <c r="D147" s="69"/>
      <c r="E147" s="154"/>
      <c r="F147" s="264"/>
    </row>
    <row r="148" spans="1:6" s="17" customFormat="1" ht="25.5" x14ac:dyDescent="0.2">
      <c r="A148" s="272"/>
      <c r="B148" s="71" t="s">
        <v>377</v>
      </c>
      <c r="C148" s="50" t="s">
        <v>35</v>
      </c>
      <c r="D148" s="69">
        <v>1</v>
      </c>
      <c r="E148" s="154"/>
      <c r="F148" s="257">
        <f>E148*D148</f>
        <v>0</v>
      </c>
    </row>
    <row r="149" spans="1:6" s="17" customFormat="1" ht="25.5" x14ac:dyDescent="0.2">
      <c r="A149" s="272"/>
      <c r="B149" s="71" t="s">
        <v>378</v>
      </c>
      <c r="C149" s="50" t="s">
        <v>35</v>
      </c>
      <c r="D149" s="69">
        <v>1</v>
      </c>
      <c r="E149" s="154"/>
      <c r="F149" s="257">
        <f>E149*D149</f>
        <v>0</v>
      </c>
    </row>
    <row r="150" spans="1:6" s="17" customFormat="1" x14ac:dyDescent="0.2">
      <c r="A150" s="271"/>
      <c r="B150" s="68"/>
      <c r="C150" s="50"/>
      <c r="D150" s="69"/>
      <c r="E150" s="154"/>
      <c r="F150" s="264"/>
    </row>
    <row r="151" spans="1:6" s="17" customFormat="1" ht="48" customHeight="1" x14ac:dyDescent="0.2">
      <c r="A151" s="272" t="s">
        <v>379</v>
      </c>
      <c r="B151" s="68" t="s">
        <v>380</v>
      </c>
      <c r="C151" s="50" t="s">
        <v>35</v>
      </c>
      <c r="D151" s="69">
        <v>1</v>
      </c>
      <c r="E151" s="154"/>
      <c r="F151" s="257">
        <f>E151*D151</f>
        <v>0</v>
      </c>
    </row>
    <row r="152" spans="1:6" s="17" customFormat="1" x14ac:dyDescent="0.2">
      <c r="A152" s="271"/>
      <c r="B152" s="68"/>
      <c r="C152" s="50"/>
      <c r="D152" s="69"/>
      <c r="E152" s="154"/>
      <c r="F152" s="264"/>
    </row>
    <row r="153" spans="1:6" s="17" customFormat="1" ht="38.25" x14ac:dyDescent="0.2">
      <c r="A153" s="271" t="s">
        <v>381</v>
      </c>
      <c r="B153" s="68" t="s">
        <v>382</v>
      </c>
      <c r="C153" s="50" t="s">
        <v>35</v>
      </c>
      <c r="D153" s="69">
        <v>1</v>
      </c>
      <c r="E153" s="154"/>
      <c r="F153" s="257">
        <f>E153*D153</f>
        <v>0</v>
      </c>
    </row>
    <row r="154" spans="1:6" s="17" customFormat="1" x14ac:dyDescent="0.2">
      <c r="A154" s="271"/>
      <c r="B154" s="68"/>
      <c r="C154" s="50"/>
      <c r="D154" s="69"/>
      <c r="E154" s="154"/>
      <c r="F154" s="264"/>
    </row>
    <row r="155" spans="1:6" s="17" customFormat="1" ht="38.25" x14ac:dyDescent="0.2">
      <c r="A155" s="272" t="s">
        <v>383</v>
      </c>
      <c r="B155" s="68" t="s">
        <v>384</v>
      </c>
      <c r="C155" s="50" t="s">
        <v>35</v>
      </c>
      <c r="D155" s="69">
        <v>1</v>
      </c>
      <c r="E155" s="154"/>
      <c r="F155" s="257">
        <f>E155*D155</f>
        <v>0</v>
      </c>
    </row>
    <row r="156" spans="1:6" s="17" customFormat="1" x14ac:dyDescent="0.2">
      <c r="A156" s="271"/>
      <c r="B156" s="68"/>
      <c r="C156" s="50"/>
      <c r="D156" s="69"/>
      <c r="E156" s="154"/>
      <c r="F156" s="264"/>
    </row>
    <row r="157" spans="1:6" s="17" customFormat="1" ht="25.5" x14ac:dyDescent="0.2">
      <c r="A157" s="272" t="s">
        <v>385</v>
      </c>
      <c r="B157" s="68" t="s">
        <v>386</v>
      </c>
      <c r="C157" s="50" t="s">
        <v>35</v>
      </c>
      <c r="D157" s="69">
        <v>1</v>
      </c>
      <c r="E157" s="154"/>
      <c r="F157" s="257">
        <f>E157*D157</f>
        <v>0</v>
      </c>
    </row>
    <row r="158" spans="1:6" s="17" customFormat="1" x14ac:dyDescent="0.2">
      <c r="A158" s="272"/>
      <c r="B158" s="68"/>
      <c r="C158" s="50"/>
      <c r="D158" s="69"/>
      <c r="E158" s="154"/>
      <c r="F158" s="264"/>
    </row>
    <row r="159" spans="1:6" s="17" customFormat="1" ht="51" x14ac:dyDescent="0.2">
      <c r="A159" s="272" t="s">
        <v>387</v>
      </c>
      <c r="B159" s="68" t="s">
        <v>388</v>
      </c>
      <c r="C159" s="50" t="s">
        <v>35</v>
      </c>
      <c r="D159" s="69">
        <v>1</v>
      </c>
      <c r="E159" s="154"/>
      <c r="F159" s="257">
        <f>E159*D159</f>
        <v>0</v>
      </c>
    </row>
    <row r="160" spans="1:6" s="17" customFormat="1" x14ac:dyDescent="0.2">
      <c r="A160" s="272"/>
      <c r="B160" s="68"/>
      <c r="C160" s="50"/>
      <c r="D160" s="69"/>
      <c r="E160" s="154"/>
      <c r="F160" s="257"/>
    </row>
    <row r="161" spans="1:13" s="17" customFormat="1" ht="38.25" x14ac:dyDescent="0.2">
      <c r="A161" s="272" t="s">
        <v>389</v>
      </c>
      <c r="B161" s="68" t="s">
        <v>390</v>
      </c>
      <c r="C161" s="50" t="s">
        <v>35</v>
      </c>
      <c r="D161" s="69">
        <v>1</v>
      </c>
      <c r="E161" s="154"/>
      <c r="F161" s="257">
        <f>E161*D161</f>
        <v>0</v>
      </c>
    </row>
    <row r="162" spans="1:13" s="17" customFormat="1" x14ac:dyDescent="0.2">
      <c r="A162" s="272"/>
      <c r="B162" s="68"/>
      <c r="C162" s="50"/>
      <c r="D162" s="69"/>
      <c r="E162" s="154"/>
      <c r="F162" s="264"/>
    </row>
    <row r="163" spans="1:13" s="17" customFormat="1" ht="38.25" x14ac:dyDescent="0.2">
      <c r="A163" s="272" t="s">
        <v>391</v>
      </c>
      <c r="B163" s="68" t="s">
        <v>392</v>
      </c>
      <c r="C163" s="50" t="s">
        <v>35</v>
      </c>
      <c r="D163" s="69">
        <v>1</v>
      </c>
      <c r="E163" s="154"/>
      <c r="F163" s="257">
        <f>E163*D163</f>
        <v>0</v>
      </c>
    </row>
    <row r="164" spans="1:13" s="17" customFormat="1" x14ac:dyDescent="0.2">
      <c r="A164" s="272"/>
      <c r="B164" s="68"/>
      <c r="C164" s="50"/>
      <c r="D164" s="69"/>
      <c r="E164" s="154"/>
      <c r="F164" s="264"/>
    </row>
    <row r="165" spans="1:13" s="17" customFormat="1" ht="25.5" x14ac:dyDescent="0.2">
      <c r="A165" s="272" t="s">
        <v>393</v>
      </c>
      <c r="B165" s="68" t="s">
        <v>394</v>
      </c>
      <c r="C165" s="50" t="s">
        <v>43</v>
      </c>
      <c r="D165" s="69">
        <v>1</v>
      </c>
      <c r="E165" s="154"/>
      <c r="F165" s="257">
        <f>E165*D165</f>
        <v>0</v>
      </c>
    </row>
    <row r="166" spans="1:13" s="17" customFormat="1" x14ac:dyDescent="0.2">
      <c r="A166" s="272"/>
      <c r="B166" s="68"/>
      <c r="C166" s="50"/>
      <c r="D166" s="69"/>
      <c r="E166" s="154"/>
      <c r="F166" s="264"/>
    </row>
    <row r="167" spans="1:13" s="17" customFormat="1" ht="38.25" x14ac:dyDescent="0.2">
      <c r="A167" s="272" t="s">
        <v>395</v>
      </c>
      <c r="B167" s="68" t="s">
        <v>396</v>
      </c>
      <c r="C167" s="50" t="s">
        <v>35</v>
      </c>
      <c r="D167" s="69">
        <v>1</v>
      </c>
      <c r="E167" s="154"/>
      <c r="F167" s="257">
        <f>E167*D167</f>
        <v>0</v>
      </c>
    </row>
    <row r="168" spans="1:13" s="17" customFormat="1" x14ac:dyDescent="0.2">
      <c r="A168" s="258"/>
      <c r="B168" s="65"/>
      <c r="C168" s="35"/>
      <c r="D168" s="47"/>
      <c r="E168" s="159"/>
      <c r="F168" s="257"/>
    </row>
    <row r="169" spans="1:13" s="1" customFormat="1" x14ac:dyDescent="0.2">
      <c r="A169" s="246"/>
      <c r="B169" s="137" t="s">
        <v>453</v>
      </c>
      <c r="C169" s="141"/>
      <c r="D169" s="142"/>
      <c r="E169" s="162"/>
      <c r="F169" s="273">
        <f>SUM(F58:F168)</f>
        <v>0</v>
      </c>
      <c r="M169" s="3"/>
    </row>
    <row r="170" spans="1:13" s="17" customFormat="1" x14ac:dyDescent="0.2">
      <c r="A170" s="258"/>
      <c r="B170" s="65"/>
      <c r="C170" s="35"/>
      <c r="D170" s="47"/>
      <c r="E170" s="159"/>
      <c r="F170" s="257"/>
    </row>
    <row r="171" spans="1:13" s="17" customFormat="1" ht="25.5" x14ac:dyDescent="0.2">
      <c r="A171" s="261" t="s">
        <v>78</v>
      </c>
      <c r="B171" s="43" t="s">
        <v>397</v>
      </c>
      <c r="C171" s="44"/>
      <c r="D171" s="45"/>
      <c r="E171" s="156"/>
      <c r="F171" s="262"/>
    </row>
    <row r="172" spans="1:13" s="17" customFormat="1" x14ac:dyDescent="0.2">
      <c r="A172" s="258"/>
      <c r="B172" s="65"/>
      <c r="C172" s="35"/>
      <c r="D172" s="47"/>
      <c r="E172" s="159"/>
      <c r="F172" s="257"/>
    </row>
    <row r="173" spans="1:13" s="17" customFormat="1" ht="204" x14ac:dyDescent="0.2">
      <c r="A173" s="258" t="s">
        <v>5</v>
      </c>
      <c r="B173" s="65" t="s">
        <v>398</v>
      </c>
      <c r="C173" s="35"/>
      <c r="D173" s="47"/>
      <c r="E173" s="159"/>
      <c r="F173" s="257"/>
      <c r="G173" s="25"/>
    </row>
    <row r="174" spans="1:13" s="17" customFormat="1" ht="25.5" x14ac:dyDescent="0.2">
      <c r="A174" s="258"/>
      <c r="B174" s="65" t="s">
        <v>441</v>
      </c>
      <c r="C174" s="50" t="s">
        <v>43</v>
      </c>
      <c r="D174" s="69">
        <v>2</v>
      </c>
      <c r="E174" s="154"/>
      <c r="F174" s="257">
        <f>E174*D174</f>
        <v>0</v>
      </c>
    </row>
    <row r="175" spans="1:13" s="17" customFormat="1" ht="25.5" x14ac:dyDescent="0.2">
      <c r="A175" s="258"/>
      <c r="B175" s="65" t="s">
        <v>442</v>
      </c>
      <c r="C175" s="50" t="s">
        <v>43</v>
      </c>
      <c r="D175" s="69">
        <v>2</v>
      </c>
      <c r="E175" s="154"/>
      <c r="F175" s="257">
        <f>E175*D175</f>
        <v>0</v>
      </c>
    </row>
    <row r="176" spans="1:13" s="17" customFormat="1" ht="25.5" x14ac:dyDescent="0.2">
      <c r="A176" s="258"/>
      <c r="B176" s="65" t="s">
        <v>443</v>
      </c>
      <c r="C176" s="50" t="s">
        <v>43</v>
      </c>
      <c r="D176" s="69">
        <v>6</v>
      </c>
      <c r="E176" s="154"/>
      <c r="F176" s="257">
        <f>E176*D176</f>
        <v>0</v>
      </c>
    </row>
    <row r="177" spans="1:6" s="17" customFormat="1" ht="25.5" x14ac:dyDescent="0.2">
      <c r="A177" s="258"/>
      <c r="B177" s="65" t="s">
        <v>444</v>
      </c>
      <c r="C177" s="50" t="s">
        <v>43</v>
      </c>
      <c r="D177" s="69">
        <v>2</v>
      </c>
      <c r="E177" s="154"/>
      <c r="F177" s="257">
        <f>E177*D177</f>
        <v>0</v>
      </c>
    </row>
    <row r="178" spans="1:6" s="17" customFormat="1" x14ac:dyDescent="0.2">
      <c r="A178" s="258"/>
      <c r="B178" s="65"/>
      <c r="C178" s="50"/>
      <c r="D178" s="69"/>
      <c r="E178" s="154"/>
      <c r="F178" s="257"/>
    </row>
    <row r="179" spans="1:6" s="17" customFormat="1" ht="51" x14ac:dyDescent="0.2">
      <c r="A179" s="270" t="s">
        <v>20</v>
      </c>
      <c r="B179" s="68" t="s">
        <v>399</v>
      </c>
      <c r="C179" s="50"/>
      <c r="D179" s="47"/>
      <c r="E179" s="154"/>
      <c r="F179" s="264"/>
    </row>
    <row r="180" spans="1:6" s="17" customFormat="1" ht="38.25" x14ac:dyDescent="0.2">
      <c r="A180" s="270"/>
      <c r="B180" s="68" t="s">
        <v>400</v>
      </c>
      <c r="C180" s="50" t="s">
        <v>43</v>
      </c>
      <c r="D180" s="47">
        <v>6</v>
      </c>
      <c r="E180" s="154"/>
      <c r="F180" s="257">
        <f>E180*D180</f>
        <v>0</v>
      </c>
    </row>
    <row r="181" spans="1:6" s="24" customFormat="1" x14ac:dyDescent="0.2">
      <c r="A181" s="274"/>
      <c r="B181" s="178" t="s">
        <v>401</v>
      </c>
      <c r="C181" s="179"/>
      <c r="D181" s="175"/>
      <c r="E181" s="180"/>
      <c r="F181" s="275"/>
    </row>
    <row r="182" spans="1:6" s="24" customFormat="1" ht="51" x14ac:dyDescent="0.2">
      <c r="A182" s="274"/>
      <c r="B182" s="178" t="s">
        <v>402</v>
      </c>
      <c r="C182" s="179" t="s">
        <v>43</v>
      </c>
      <c r="D182" s="175">
        <v>2</v>
      </c>
      <c r="E182" s="180"/>
      <c r="F182" s="268">
        <f>E182*D182</f>
        <v>0</v>
      </c>
    </row>
    <row r="183" spans="1:6" s="24" customFormat="1" x14ac:dyDescent="0.2">
      <c r="A183" s="274"/>
      <c r="B183" s="178" t="s">
        <v>403</v>
      </c>
      <c r="C183" s="179"/>
      <c r="D183" s="175"/>
      <c r="E183" s="180"/>
      <c r="F183" s="275"/>
    </row>
    <row r="184" spans="1:6" s="24" customFormat="1" ht="51" x14ac:dyDescent="0.2">
      <c r="A184" s="274"/>
      <c r="B184" s="178" t="s">
        <v>404</v>
      </c>
      <c r="C184" s="179" t="s">
        <v>43</v>
      </c>
      <c r="D184" s="175">
        <v>8</v>
      </c>
      <c r="E184" s="180"/>
      <c r="F184" s="268">
        <f>E184*D184</f>
        <v>0</v>
      </c>
    </row>
    <row r="185" spans="1:6" s="17" customFormat="1" x14ac:dyDescent="0.2">
      <c r="A185" s="258"/>
      <c r="B185" s="65"/>
      <c r="C185" s="35"/>
      <c r="D185" s="47"/>
      <c r="E185" s="159"/>
      <c r="F185" s="257"/>
    </row>
    <row r="186" spans="1:6" s="17" customFormat="1" ht="63.75" x14ac:dyDescent="0.2">
      <c r="A186" s="258" t="s">
        <v>66</v>
      </c>
      <c r="B186" s="38" t="s">
        <v>405</v>
      </c>
      <c r="C186" s="35"/>
      <c r="D186" s="47"/>
      <c r="E186" s="159"/>
      <c r="F186" s="257"/>
    </row>
    <row r="187" spans="1:6" s="17" customFormat="1" x14ac:dyDescent="0.2">
      <c r="A187" s="258"/>
      <c r="B187" s="67" t="s">
        <v>406</v>
      </c>
      <c r="C187" s="35" t="s">
        <v>17</v>
      </c>
      <c r="D187" s="64">
        <v>50</v>
      </c>
      <c r="E187" s="160"/>
      <c r="F187" s="257">
        <f>E187*D187</f>
        <v>0</v>
      </c>
    </row>
    <row r="188" spans="1:6" s="17" customFormat="1" x14ac:dyDescent="0.2">
      <c r="A188" s="258"/>
      <c r="B188" s="67" t="s">
        <v>407</v>
      </c>
      <c r="C188" s="35" t="s">
        <v>17</v>
      </c>
      <c r="D188" s="64">
        <v>45</v>
      </c>
      <c r="E188" s="160"/>
      <c r="F188" s="257">
        <f>E188*D188</f>
        <v>0</v>
      </c>
    </row>
    <row r="189" spans="1:6" s="17" customFormat="1" x14ac:dyDescent="0.2">
      <c r="A189" s="258"/>
      <c r="B189" s="67" t="s">
        <v>408</v>
      </c>
      <c r="C189" s="35" t="s">
        <v>17</v>
      </c>
      <c r="D189" s="64">
        <v>23</v>
      </c>
      <c r="E189" s="160"/>
      <c r="F189" s="257">
        <f>E189*D189</f>
        <v>0</v>
      </c>
    </row>
    <row r="190" spans="1:6" s="17" customFormat="1" x14ac:dyDescent="0.2">
      <c r="A190" s="258"/>
      <c r="B190" s="67" t="s">
        <v>409</v>
      </c>
      <c r="C190" s="35" t="s">
        <v>17</v>
      </c>
      <c r="D190" s="64">
        <v>22</v>
      </c>
      <c r="E190" s="160"/>
      <c r="F190" s="257">
        <f>E190*D190</f>
        <v>0</v>
      </c>
    </row>
    <row r="191" spans="1:6" s="17" customFormat="1" x14ac:dyDescent="0.2">
      <c r="A191" s="258"/>
      <c r="B191" s="67" t="s">
        <v>410</v>
      </c>
      <c r="C191" s="35" t="s">
        <v>17</v>
      </c>
      <c r="D191" s="64">
        <v>45</v>
      </c>
      <c r="E191" s="160"/>
      <c r="F191" s="257">
        <f>E191*D191</f>
        <v>0</v>
      </c>
    </row>
    <row r="192" spans="1:6" s="17" customFormat="1" x14ac:dyDescent="0.2">
      <c r="A192" s="258"/>
      <c r="B192" s="65"/>
      <c r="C192" s="35"/>
      <c r="D192" s="47"/>
      <c r="E192" s="159"/>
      <c r="F192" s="257"/>
    </row>
    <row r="193" spans="1:6" s="17" customFormat="1" ht="89.25" x14ac:dyDescent="0.2">
      <c r="A193" s="270" t="s">
        <v>83</v>
      </c>
      <c r="B193" s="38" t="s">
        <v>429</v>
      </c>
      <c r="C193" s="35"/>
      <c r="D193" s="64"/>
      <c r="E193" s="157"/>
      <c r="F193" s="257"/>
    </row>
    <row r="194" spans="1:6" s="17" customFormat="1" x14ac:dyDescent="0.2">
      <c r="A194" s="270"/>
      <c r="B194" s="38" t="s">
        <v>411</v>
      </c>
      <c r="C194" s="35" t="s">
        <v>17</v>
      </c>
      <c r="D194" s="64">
        <f>D187</f>
        <v>50</v>
      </c>
      <c r="E194" s="157"/>
      <c r="F194" s="257">
        <f>E194*D194</f>
        <v>0</v>
      </c>
    </row>
    <row r="195" spans="1:6" s="17" customFormat="1" x14ac:dyDescent="0.2">
      <c r="A195" s="270"/>
      <c r="B195" s="38" t="s">
        <v>412</v>
      </c>
      <c r="C195" s="35" t="s">
        <v>17</v>
      </c>
      <c r="D195" s="64">
        <f>D188</f>
        <v>45</v>
      </c>
      <c r="E195" s="157"/>
      <c r="F195" s="257">
        <f>E195*D195</f>
        <v>0</v>
      </c>
    </row>
    <row r="196" spans="1:6" s="17" customFormat="1" x14ac:dyDescent="0.2">
      <c r="A196" s="270"/>
      <c r="B196" s="38" t="s">
        <v>413</v>
      </c>
      <c r="C196" s="35" t="s">
        <v>17</v>
      </c>
      <c r="D196" s="64">
        <f>D189</f>
        <v>23</v>
      </c>
      <c r="E196" s="157"/>
      <c r="F196" s="257">
        <f>E196*D196</f>
        <v>0</v>
      </c>
    </row>
    <row r="197" spans="1:6" s="17" customFormat="1" x14ac:dyDescent="0.2">
      <c r="A197" s="270"/>
      <c r="B197" s="38" t="s">
        <v>414</v>
      </c>
      <c r="C197" s="35" t="s">
        <v>17</v>
      </c>
      <c r="D197" s="64">
        <f>D190</f>
        <v>22</v>
      </c>
      <c r="E197" s="157"/>
      <c r="F197" s="257">
        <f>E197*D197</f>
        <v>0</v>
      </c>
    </row>
    <row r="198" spans="1:6" s="17" customFormat="1" x14ac:dyDescent="0.2">
      <c r="A198" s="270"/>
      <c r="B198" s="38" t="s">
        <v>346</v>
      </c>
      <c r="C198" s="35" t="s">
        <v>17</v>
      </c>
      <c r="D198" s="64">
        <f>D191</f>
        <v>45</v>
      </c>
      <c r="E198" s="157"/>
      <c r="F198" s="257">
        <f>E198*D198</f>
        <v>0</v>
      </c>
    </row>
    <row r="199" spans="1:6" s="17" customFormat="1" ht="25.5" x14ac:dyDescent="0.2">
      <c r="A199" s="270"/>
      <c r="B199" s="38" t="s">
        <v>349</v>
      </c>
      <c r="C199" s="35"/>
      <c r="D199" s="64"/>
      <c r="E199" s="157"/>
      <c r="F199" s="257"/>
    </row>
    <row r="200" spans="1:6" s="17" customFormat="1" x14ac:dyDescent="0.2">
      <c r="A200" s="270"/>
      <c r="B200" s="38"/>
      <c r="C200" s="35"/>
      <c r="D200" s="64"/>
      <c r="E200" s="157"/>
      <c r="F200" s="257"/>
    </row>
    <row r="201" spans="1:6" s="17" customFormat="1" ht="153" x14ac:dyDescent="0.2">
      <c r="A201" s="258" t="s">
        <v>110</v>
      </c>
      <c r="B201" s="38" t="s">
        <v>415</v>
      </c>
      <c r="C201" s="35"/>
      <c r="D201" s="47"/>
      <c r="E201" s="159"/>
      <c r="F201" s="257"/>
    </row>
    <row r="202" spans="1:6" s="17" customFormat="1" x14ac:dyDescent="0.2">
      <c r="A202" s="258"/>
      <c r="B202" s="34" t="s">
        <v>445</v>
      </c>
      <c r="C202" s="35"/>
      <c r="D202" s="47"/>
      <c r="E202" s="159"/>
      <c r="F202" s="257"/>
    </row>
    <row r="203" spans="1:6" s="17" customFormat="1" x14ac:dyDescent="0.2">
      <c r="A203" s="258"/>
      <c r="B203" s="38" t="s">
        <v>416</v>
      </c>
      <c r="C203" s="35" t="s">
        <v>43</v>
      </c>
      <c r="D203" s="47">
        <v>12</v>
      </c>
      <c r="E203" s="159"/>
      <c r="F203" s="257">
        <f>E203*D203</f>
        <v>0</v>
      </c>
    </row>
    <row r="204" spans="1:6" s="17" customFormat="1" x14ac:dyDescent="0.2">
      <c r="A204" s="272"/>
      <c r="B204" s="65"/>
      <c r="C204" s="50"/>
      <c r="D204" s="47"/>
      <c r="E204" s="159"/>
      <c r="F204" s="264"/>
    </row>
    <row r="205" spans="1:6" s="17" customFormat="1" ht="63.75" x14ac:dyDescent="0.2">
      <c r="A205" s="258" t="s">
        <v>129</v>
      </c>
      <c r="B205" s="65" t="s">
        <v>417</v>
      </c>
      <c r="C205" s="50"/>
      <c r="D205" s="47"/>
      <c r="E205" s="159"/>
      <c r="F205" s="264"/>
    </row>
    <row r="206" spans="1:6" s="17" customFormat="1" x14ac:dyDescent="0.2">
      <c r="A206" s="258"/>
      <c r="B206" s="65" t="s">
        <v>418</v>
      </c>
      <c r="C206" s="50" t="s">
        <v>17</v>
      </c>
      <c r="D206" s="47">
        <v>100</v>
      </c>
      <c r="E206" s="159"/>
      <c r="F206" s="264">
        <f>E206*D206</f>
        <v>0</v>
      </c>
    </row>
    <row r="207" spans="1:6" s="17" customFormat="1" x14ac:dyDescent="0.2">
      <c r="A207" s="258"/>
      <c r="B207" s="65"/>
      <c r="C207" s="50"/>
      <c r="D207" s="47"/>
      <c r="E207" s="159"/>
      <c r="F207" s="264"/>
    </row>
    <row r="208" spans="1:6" s="17" customFormat="1" ht="38.25" x14ac:dyDescent="0.2">
      <c r="A208" s="258" t="s">
        <v>141</v>
      </c>
      <c r="B208" s="38" t="s">
        <v>419</v>
      </c>
      <c r="C208" s="35"/>
      <c r="D208" s="70"/>
      <c r="E208" s="163"/>
      <c r="F208" s="257"/>
    </row>
    <row r="209" spans="1:6" s="17" customFormat="1" x14ac:dyDescent="0.2">
      <c r="A209" s="258"/>
      <c r="B209" s="66" t="s">
        <v>446</v>
      </c>
      <c r="C209" s="35" t="s">
        <v>43</v>
      </c>
      <c r="D209" s="70">
        <v>4</v>
      </c>
      <c r="E209" s="164"/>
      <c r="F209" s="257">
        <f>E209*D209</f>
        <v>0</v>
      </c>
    </row>
    <row r="210" spans="1:6" s="17" customFormat="1" x14ac:dyDescent="0.2">
      <c r="A210" s="258"/>
      <c r="B210" s="38"/>
      <c r="C210" s="35"/>
      <c r="D210" s="70"/>
      <c r="E210" s="164"/>
      <c r="F210" s="257"/>
    </row>
    <row r="211" spans="1:6" s="17" customFormat="1" ht="25.5" x14ac:dyDescent="0.2">
      <c r="A211" s="258" t="s">
        <v>169</v>
      </c>
      <c r="B211" s="38" t="s">
        <v>447</v>
      </c>
      <c r="C211" s="35" t="s">
        <v>43</v>
      </c>
      <c r="D211" s="64">
        <f>SUM(D209:D209)</f>
        <v>4</v>
      </c>
      <c r="E211" s="153"/>
      <c r="F211" s="257">
        <f>E211*D211</f>
        <v>0</v>
      </c>
    </row>
    <row r="212" spans="1:6" s="17" customFormat="1" x14ac:dyDescent="0.2">
      <c r="A212" s="258"/>
      <c r="B212" s="38"/>
      <c r="C212" s="35"/>
      <c r="D212" s="70"/>
      <c r="E212" s="164"/>
      <c r="F212" s="257"/>
    </row>
    <row r="213" spans="1:6" s="17" customFormat="1" ht="51" x14ac:dyDescent="0.2">
      <c r="A213" s="258" t="s">
        <v>199</v>
      </c>
      <c r="B213" s="65" t="s">
        <v>420</v>
      </c>
      <c r="C213" s="35"/>
      <c r="D213" s="70"/>
      <c r="E213" s="165"/>
      <c r="F213" s="276"/>
    </row>
    <row r="214" spans="1:6" s="17" customFormat="1" ht="25.5" x14ac:dyDescent="0.2">
      <c r="A214" s="258"/>
      <c r="B214" s="65" t="s">
        <v>421</v>
      </c>
      <c r="C214" s="35" t="s">
        <v>17</v>
      </c>
      <c r="D214" s="47">
        <v>40</v>
      </c>
      <c r="E214" s="159"/>
      <c r="F214" s="257">
        <f>E214*D214</f>
        <v>0</v>
      </c>
    </row>
    <row r="215" spans="1:6" s="17" customFormat="1" x14ac:dyDescent="0.2">
      <c r="A215" s="258"/>
      <c r="B215" s="38"/>
      <c r="C215" s="35"/>
      <c r="D215" s="47"/>
      <c r="E215" s="159"/>
      <c r="F215" s="257"/>
    </row>
    <row r="216" spans="1:6" s="17" customFormat="1" ht="25.5" x14ac:dyDescent="0.2">
      <c r="A216" s="271" t="s">
        <v>214</v>
      </c>
      <c r="B216" s="65" t="s">
        <v>364</v>
      </c>
      <c r="C216" s="50"/>
      <c r="D216" s="69"/>
      <c r="E216" s="154"/>
      <c r="F216" s="264"/>
    </row>
    <row r="217" spans="1:6" s="17" customFormat="1" x14ac:dyDescent="0.2">
      <c r="A217" s="271"/>
      <c r="B217" s="65" t="s">
        <v>422</v>
      </c>
      <c r="C217" s="50" t="s">
        <v>43</v>
      </c>
      <c r="D217" s="69">
        <v>4</v>
      </c>
      <c r="E217" s="154"/>
      <c r="F217" s="257">
        <f>E217*D217</f>
        <v>0</v>
      </c>
    </row>
    <row r="218" spans="1:6" s="17" customFormat="1" x14ac:dyDescent="0.2">
      <c r="A218" s="258"/>
      <c r="B218" s="38"/>
      <c r="C218" s="35"/>
      <c r="D218" s="70"/>
      <c r="E218" s="166"/>
      <c r="F218" s="257"/>
    </row>
    <row r="219" spans="1:6" s="17" customFormat="1" ht="38.25" x14ac:dyDescent="0.2">
      <c r="A219" s="258" t="s">
        <v>345</v>
      </c>
      <c r="B219" s="38" t="s">
        <v>423</v>
      </c>
      <c r="C219" s="35" t="s">
        <v>334</v>
      </c>
      <c r="D219" s="64">
        <v>1</v>
      </c>
      <c r="E219" s="160"/>
      <c r="F219" s="257">
        <f>E219*D219</f>
        <v>0</v>
      </c>
    </row>
    <row r="220" spans="1:6" s="17" customFormat="1" x14ac:dyDescent="0.2">
      <c r="A220" s="272"/>
      <c r="B220" s="65"/>
      <c r="C220" s="50"/>
      <c r="D220" s="69"/>
      <c r="E220" s="159"/>
      <c r="F220" s="264"/>
    </row>
    <row r="221" spans="1:6" s="17" customFormat="1" ht="25.5" x14ac:dyDescent="0.2">
      <c r="A221" s="272" t="s">
        <v>350</v>
      </c>
      <c r="B221" s="65" t="s">
        <v>424</v>
      </c>
      <c r="C221" s="50" t="s">
        <v>35</v>
      </c>
      <c r="D221" s="69">
        <v>1</v>
      </c>
      <c r="E221" s="159"/>
      <c r="F221" s="257">
        <f>E221*D221</f>
        <v>0</v>
      </c>
    </row>
    <row r="222" spans="1:6" s="17" customFormat="1" x14ac:dyDescent="0.2">
      <c r="A222" s="258"/>
      <c r="B222" s="38"/>
      <c r="C222" s="35"/>
      <c r="D222" s="70"/>
      <c r="E222" s="154"/>
      <c r="F222" s="257"/>
    </row>
    <row r="223" spans="1:6" s="17" customFormat="1" x14ac:dyDescent="0.2">
      <c r="A223" s="258" t="s">
        <v>352</v>
      </c>
      <c r="B223" s="38" t="s">
        <v>425</v>
      </c>
      <c r="C223" s="35" t="s">
        <v>426</v>
      </c>
      <c r="D223" s="69">
        <v>1</v>
      </c>
      <c r="E223" s="159"/>
      <c r="F223" s="257">
        <f>E223*D223</f>
        <v>0</v>
      </c>
    </row>
    <row r="224" spans="1:6" s="17" customFormat="1" x14ac:dyDescent="0.2">
      <c r="A224" s="258"/>
      <c r="B224" s="38"/>
      <c r="C224" s="35"/>
      <c r="D224" s="69"/>
      <c r="E224" s="159"/>
      <c r="F224" s="257"/>
    </row>
    <row r="225" spans="1:13" s="17" customFormat="1" ht="25.5" x14ac:dyDescent="0.2">
      <c r="A225" s="258" t="s">
        <v>354</v>
      </c>
      <c r="B225" s="38" t="s">
        <v>427</v>
      </c>
      <c r="C225" s="35" t="s">
        <v>334</v>
      </c>
      <c r="D225" s="69">
        <v>1</v>
      </c>
      <c r="E225" s="159"/>
      <c r="F225" s="257">
        <f>E225*D225</f>
        <v>0</v>
      </c>
    </row>
    <row r="226" spans="1:13" s="17" customFormat="1" x14ac:dyDescent="0.2">
      <c r="A226" s="258"/>
      <c r="B226" s="38"/>
      <c r="C226" s="35"/>
      <c r="D226" s="69"/>
      <c r="E226" s="159"/>
      <c r="F226" s="257"/>
    </row>
    <row r="227" spans="1:13" s="1" customFormat="1" x14ac:dyDescent="0.2">
      <c r="A227" s="246"/>
      <c r="B227" s="137" t="s">
        <v>454</v>
      </c>
      <c r="C227" s="141"/>
      <c r="D227" s="142"/>
      <c r="E227" s="162"/>
      <c r="F227" s="273">
        <f>SUM(F173:F225)</f>
        <v>0</v>
      </c>
      <c r="M227" s="3"/>
    </row>
    <row r="228" spans="1:13" s="17" customFormat="1" x14ac:dyDescent="0.2">
      <c r="A228" s="258"/>
      <c r="B228" s="38"/>
      <c r="C228" s="35"/>
      <c r="D228" s="69"/>
      <c r="E228" s="159"/>
      <c r="F228" s="257"/>
    </row>
    <row r="229" spans="1:13" s="1" customFormat="1" x14ac:dyDescent="0.2">
      <c r="A229" s="243" t="s">
        <v>259</v>
      </c>
      <c r="B229" s="144"/>
      <c r="C229" s="121"/>
      <c r="D229" s="121"/>
      <c r="E229" s="167"/>
      <c r="F229" s="277"/>
      <c r="M229" s="3"/>
    </row>
    <row r="230" spans="1:13" s="149" customFormat="1" x14ac:dyDescent="0.2">
      <c r="A230" s="278"/>
      <c r="B230" s="146" t="s">
        <v>453</v>
      </c>
      <c r="C230" s="147"/>
      <c r="D230" s="148"/>
      <c r="E230" s="168"/>
      <c r="F230" s="279">
        <f>F169</f>
        <v>0</v>
      </c>
      <c r="M230" s="150"/>
    </row>
    <row r="231" spans="1:13" s="149" customFormat="1" x14ac:dyDescent="0.2">
      <c r="A231" s="278"/>
      <c r="B231" s="146" t="s">
        <v>454</v>
      </c>
      <c r="C231" s="147"/>
      <c r="D231" s="148"/>
      <c r="E231" s="168"/>
      <c r="F231" s="279">
        <f>F227</f>
        <v>0</v>
      </c>
      <c r="M231" s="150"/>
    </row>
    <row r="232" spans="1:13" s="1" customFormat="1" x14ac:dyDescent="0.2">
      <c r="A232" s="243"/>
      <c r="B232" s="144"/>
      <c r="C232" s="121"/>
      <c r="D232" s="121"/>
      <c r="E232" s="167"/>
      <c r="F232" s="277"/>
      <c r="M232" s="3"/>
    </row>
    <row r="233" spans="1:13" s="1" customFormat="1" ht="13.5" thickBot="1" x14ac:dyDescent="0.25">
      <c r="A233" s="249"/>
      <c r="B233" s="250" t="s">
        <v>264</v>
      </c>
      <c r="C233" s="251"/>
      <c r="D233" s="252"/>
      <c r="E233" s="251"/>
      <c r="F233" s="253">
        <f>F231+F230</f>
        <v>0</v>
      </c>
      <c r="M233" s="3"/>
    </row>
  </sheetData>
  <mergeCells count="2">
    <mergeCell ref="A3:F3"/>
    <mergeCell ref="A1:F1"/>
  </mergeCells>
  <conditionalFormatting sqref="E20:E55 E57 E59:E60">
    <cfRule type="cellIs" dxfId="6" priority="7" stopIfTrue="1" operator="equal">
      <formula>0</formula>
    </cfRule>
  </conditionalFormatting>
  <conditionalFormatting sqref="E56">
    <cfRule type="cellIs" dxfId="5" priority="6" stopIfTrue="1" operator="equal">
      <formula>0</formula>
    </cfRule>
  </conditionalFormatting>
  <conditionalFormatting sqref="E63:E66">
    <cfRule type="cellIs" dxfId="4" priority="5" stopIfTrue="1" operator="equal">
      <formula>0</formula>
    </cfRule>
  </conditionalFormatting>
  <conditionalFormatting sqref="E68">
    <cfRule type="cellIs" dxfId="3" priority="4" stopIfTrue="1" operator="equal">
      <formula>0</formula>
    </cfRule>
  </conditionalFormatting>
  <conditionalFormatting sqref="E81:E89 E70:E79">
    <cfRule type="cellIs" dxfId="2" priority="3" stopIfTrue="1" operator="equal">
      <formula>0</formula>
    </cfRule>
  </conditionalFormatting>
  <conditionalFormatting sqref="E80">
    <cfRule type="cellIs" dxfId="1" priority="2" stopIfTrue="1" operator="equal">
      <formula>0</formula>
    </cfRule>
  </conditionalFormatting>
  <conditionalFormatting sqref="E91">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1"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3</vt:i4>
      </vt:variant>
    </vt:vector>
  </HeadingPairs>
  <TitlesOfParts>
    <vt:vector size="6" baseType="lpstr">
      <vt:lpstr>REKAPITULACIJA</vt:lpstr>
      <vt:lpstr>Elektromontažni radovi</vt:lpstr>
      <vt:lpstr>Strojarski radovi</vt:lpstr>
      <vt:lpstr>'Elektromontažni radovi'!Podrucje_ispisa</vt:lpstr>
      <vt:lpstr>REKAPITULACIJA!Podrucje_ispisa</vt:lpstr>
      <vt:lpstr>'Strojarski radovi'!Podrucje_ispisa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dragan sudarevic</dc:creator>
  <cp:lastModifiedBy>Općina Jankovci</cp:lastModifiedBy>
  <cp:lastPrinted>2022-03-24T09:01:28Z</cp:lastPrinted>
  <dcterms:created xsi:type="dcterms:W3CDTF">2022-02-09T11:55:50Z</dcterms:created>
  <dcterms:modified xsi:type="dcterms:W3CDTF">2022-03-25T13:50:41Z</dcterms:modified>
</cp:coreProperties>
</file>